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heckCompatibility="1"/>
  <mc:AlternateContent xmlns:mc="http://schemas.openxmlformats.org/markup-compatibility/2006">
    <mc:Choice Requires="x15">
      <x15ac:absPath xmlns:x15ac="http://schemas.microsoft.com/office/spreadsheetml/2010/11/ac" url="S:\engenharia_interno\OBRAS 2024\1.0 - Desenvolve SP - Troca de Redes\6.0 - Planilha licitação\ANEXOS ENCAMINHADOS PRO COMPRAS\"/>
    </mc:Choice>
  </mc:AlternateContent>
  <xr:revisionPtr revIDLastSave="0" documentId="13_ncr:1_{B029CDE7-D8C7-4D01-9263-7CEEBA881050}" xr6:coauthVersionLast="47" xr6:coauthVersionMax="47" xr10:uidLastSave="{00000000-0000-0000-0000-000000000000}"/>
  <bookViews>
    <workbookView xWindow="-120" yWindow="-120" windowWidth="29040" windowHeight="15840" tabRatio="952" activeTab="1" xr2:uid="{00000000-000D-0000-FFFF-FFFF00000000}"/>
  </bookViews>
  <sheets>
    <sheet name="ORÇAMENTO SINTÉTICO" sheetId="19" r:id="rId1"/>
    <sheet name="ORÇ. ANALÍTICO LT 1" sheetId="8" r:id="rId2"/>
    <sheet name="MEMORIAL LT 1" sheetId="11" r:id="rId3"/>
    <sheet name="CRONOGRAMA LT1" sheetId="15" r:id="rId4"/>
    <sheet name="ORÇ. ANALÍTICO LT 2" sheetId="20" r:id="rId5"/>
    <sheet name="MEMORIAL LT 2" sheetId="12" r:id="rId6"/>
    <sheet name="CRONOGRAMA LT2" sheetId="17" r:id="rId7"/>
    <sheet name="ORÇ. ANALÍTICO LT 3" sheetId="21" r:id="rId8"/>
    <sheet name="MEMORIAL LT 3" sheetId="13" r:id="rId9"/>
    <sheet name="CRONOGRAMA LT3" sheetId="18" r:id="rId10"/>
    <sheet name="COMPOSIÇÃO DE BDI " sheetId="2" r:id="rId11"/>
  </sheets>
  <definedNames>
    <definedName name="_xlnm.Print_Area" localSheetId="10">'COMPOSIÇÃO DE BDI '!$A$1:$H$56</definedName>
    <definedName name="_xlnm.Print_Area" localSheetId="3">'CRONOGRAMA LT1'!$A$1:$G$20</definedName>
    <definedName name="_xlnm.Print_Area" localSheetId="6">'CRONOGRAMA LT2'!$A$1:$G$20</definedName>
    <definedName name="_xlnm.Print_Area" localSheetId="9">'CRONOGRAMA LT3'!$A$1:$F$20</definedName>
    <definedName name="_xlnm.Print_Area" localSheetId="2">'MEMORIAL LT 1'!$A$1:$I$17</definedName>
    <definedName name="_xlnm.Print_Area" localSheetId="5">'MEMORIAL LT 2'!$A$1:$H$17</definedName>
    <definedName name="_xlnm.Print_Area" localSheetId="8">'MEMORIAL LT 3'!$A$1:$H$17</definedName>
    <definedName name="_xlnm.Print_Area" localSheetId="1">'ORÇ. ANALÍTICO LT 1'!$A$1:$N$32</definedName>
    <definedName name="_xlnm.Print_Area" localSheetId="4">'ORÇ. ANALÍTICO LT 2'!$A$1:$N$32</definedName>
    <definedName name="_xlnm.Print_Area" localSheetId="7">'ORÇ. ANALÍTICO LT 3'!$A$1:$N$32</definedName>
    <definedName name="_xlnm.Print_Area" localSheetId="0">'ORÇAMENTO SINTÉTICO'!$A$1:$F$38</definedName>
    <definedName name="Excel_BuiltIn_Print_Area_1" localSheetId="10">#REF!</definedName>
    <definedName name="Excel_BuiltIn_Print_Area_1" localSheetId="3">'CRONOGRAMA LT1'!$A$1:$G$21</definedName>
    <definedName name="Excel_BuiltIn_Print_Area_1" localSheetId="6">'CRONOGRAMA LT2'!$A$1:$G$21</definedName>
    <definedName name="Excel_BuiltIn_Print_Area_1" localSheetId="9">'CRONOGRAMA LT3'!$A$1:$F$21</definedName>
    <definedName name="Excel_BuiltIn_Print_Area_1" localSheetId="1">'ORÇ. ANALÍTICO LT 1'!$A$1:$F$33</definedName>
    <definedName name="Excel_BuiltIn_Print_Area_1" localSheetId="4">'ORÇ. ANALÍTICO LT 2'!$A$1:$F$33</definedName>
    <definedName name="Excel_BuiltIn_Print_Area_1" localSheetId="7">'ORÇ. ANALÍTICO LT 3'!$A$1:$F$33</definedName>
    <definedName name="Excel_BuiltIn_Print_Area_1" localSheetId="0">'ORÇAMENTO SINTÉTICO'!$A$1:$F$33</definedName>
    <definedName name="Excel_BuiltIn_Print_Area_1">#REF!</definedName>
    <definedName name="Excel_BuiltIn_Print_Area_1_1" localSheetId="3">#REF!</definedName>
    <definedName name="Excel_BuiltIn_Print_Area_1_1" localSheetId="6">#REF!</definedName>
    <definedName name="Excel_BuiltIn_Print_Area_1_1" localSheetId="9">#REF!</definedName>
    <definedName name="Excel_BuiltIn_Print_Area_1_1" localSheetId="0">#REF!</definedName>
    <definedName name="Excel_BuiltIn_Print_Area_1_1">#REF!</definedName>
    <definedName name="Excel_BuiltIn_Print_Titles_1_1" localSheetId="3">#REF!</definedName>
    <definedName name="Excel_BuiltIn_Print_Titles_1_1" localSheetId="6">#REF!</definedName>
    <definedName name="Excel_BuiltIn_Print_Titles_1_1" localSheetId="9">#REF!</definedName>
    <definedName name="Excel_BuiltIn_Print_Titles_1_1" localSheetId="0">#REF!</definedName>
    <definedName name="Excel_BuiltIn_Print_Titles_1_1">#REF!</definedName>
    <definedName name="Excel_BuiltIn_Print_Titles_1_1_1" localSheetId="3">#REF!</definedName>
    <definedName name="Excel_BuiltIn_Print_Titles_1_1_1" localSheetId="6">#REF!</definedName>
    <definedName name="Excel_BuiltIn_Print_Titles_1_1_1" localSheetId="9">#REF!</definedName>
    <definedName name="Excel_BuiltIn_Print_Titles_1_1_1">#REF!</definedName>
    <definedName name="TABLE_10_2" localSheetId="10">#REF!</definedName>
    <definedName name="TABLE_10_2" localSheetId="3">'CRONOGRAMA LT1'!#REF!</definedName>
    <definedName name="TABLE_10_2" localSheetId="6">'CRONOGRAMA LT2'!#REF!</definedName>
    <definedName name="TABLE_10_2" localSheetId="9">'CRONOGRAMA LT3'!#REF!</definedName>
    <definedName name="TABLE_10_2" localSheetId="1">'ORÇ. ANALÍTICO LT 1'!#REF!</definedName>
    <definedName name="TABLE_10_2" localSheetId="4">'ORÇ. ANALÍTICO LT 2'!#REF!</definedName>
    <definedName name="TABLE_10_2" localSheetId="7">'ORÇ. ANALÍTICO LT 3'!#REF!</definedName>
    <definedName name="TABLE_10_2" localSheetId="0">'ORÇAMENTO SINTÉTICO'!#REF!</definedName>
    <definedName name="TABLE_10_2">#REF!</definedName>
    <definedName name="TABLE_11_2" localSheetId="10">#REF!</definedName>
    <definedName name="TABLE_11_2" localSheetId="3">'CRONOGRAMA LT1'!#REF!</definedName>
    <definedName name="TABLE_11_2" localSheetId="6">'CRONOGRAMA LT2'!#REF!</definedName>
    <definedName name="TABLE_11_2" localSheetId="9">'CRONOGRAMA LT3'!#REF!</definedName>
    <definedName name="TABLE_11_2" localSheetId="1">'ORÇ. ANALÍTICO LT 1'!#REF!</definedName>
    <definedName name="TABLE_11_2" localSheetId="4">'ORÇ. ANALÍTICO LT 2'!#REF!</definedName>
    <definedName name="TABLE_11_2" localSheetId="7">'ORÇ. ANALÍTICO LT 3'!#REF!</definedName>
    <definedName name="TABLE_11_2" localSheetId="0">'ORÇAMENTO SINTÉTICO'!#REF!</definedName>
    <definedName name="TABLE_11_2">#REF!</definedName>
    <definedName name="TABLE_12_2" localSheetId="10">#REF!</definedName>
    <definedName name="TABLE_12_2" localSheetId="3">'CRONOGRAMA LT1'!#REF!</definedName>
    <definedName name="TABLE_12_2" localSheetId="6">'CRONOGRAMA LT2'!#REF!</definedName>
    <definedName name="TABLE_12_2" localSheetId="9">'CRONOGRAMA LT3'!#REF!</definedName>
    <definedName name="TABLE_12_2" localSheetId="1">'ORÇ. ANALÍTICO LT 1'!#REF!</definedName>
    <definedName name="TABLE_12_2" localSheetId="4">'ORÇ. ANALÍTICO LT 2'!#REF!</definedName>
    <definedName name="TABLE_12_2" localSheetId="7">'ORÇ. ANALÍTICO LT 3'!#REF!</definedName>
    <definedName name="TABLE_12_2" localSheetId="0">'ORÇAMENTO SINTÉTICO'!#REF!</definedName>
    <definedName name="TABLE_12_2">#REF!</definedName>
    <definedName name="TABLE_13_2" localSheetId="10">#REF!</definedName>
    <definedName name="TABLE_13_2" localSheetId="3">'CRONOGRAMA LT1'!#REF!</definedName>
    <definedName name="TABLE_13_2" localSheetId="6">'CRONOGRAMA LT2'!#REF!</definedName>
    <definedName name="TABLE_13_2" localSheetId="9">'CRONOGRAMA LT3'!#REF!</definedName>
    <definedName name="TABLE_13_2" localSheetId="1">'ORÇ. ANALÍTICO LT 1'!#REF!</definedName>
    <definedName name="TABLE_13_2" localSheetId="4">'ORÇ. ANALÍTICO LT 2'!#REF!</definedName>
    <definedName name="TABLE_13_2" localSheetId="7">'ORÇ. ANALÍTICO LT 3'!#REF!</definedName>
    <definedName name="TABLE_13_2" localSheetId="0">'ORÇAMENTO SINTÉTICO'!#REF!</definedName>
    <definedName name="TABLE_13_2">#REF!</definedName>
    <definedName name="TABLE_14_2" localSheetId="10">#REF!</definedName>
    <definedName name="TABLE_14_2" localSheetId="3">'CRONOGRAMA LT1'!#REF!</definedName>
    <definedName name="TABLE_14_2" localSheetId="6">'CRONOGRAMA LT2'!#REF!</definedName>
    <definedName name="TABLE_14_2" localSheetId="9">'CRONOGRAMA LT3'!#REF!</definedName>
    <definedName name="TABLE_14_2" localSheetId="1">'ORÇ. ANALÍTICO LT 1'!#REF!</definedName>
    <definedName name="TABLE_14_2" localSheetId="4">'ORÇ. ANALÍTICO LT 2'!#REF!</definedName>
    <definedName name="TABLE_14_2" localSheetId="7">'ORÇ. ANALÍTICO LT 3'!#REF!</definedName>
    <definedName name="TABLE_14_2" localSheetId="0">'ORÇAMENTO SINTÉTICO'!#REF!</definedName>
    <definedName name="TABLE_14_2">#REF!</definedName>
    <definedName name="TABLE_15_2" localSheetId="10">#REF!</definedName>
    <definedName name="TABLE_15_2" localSheetId="3">'CRONOGRAMA LT1'!#REF!</definedName>
    <definedName name="TABLE_15_2" localSheetId="6">'CRONOGRAMA LT2'!#REF!</definedName>
    <definedName name="TABLE_15_2" localSheetId="9">'CRONOGRAMA LT3'!#REF!</definedName>
    <definedName name="TABLE_15_2" localSheetId="1">'ORÇ. ANALÍTICO LT 1'!#REF!</definedName>
    <definedName name="TABLE_15_2" localSheetId="4">'ORÇ. ANALÍTICO LT 2'!#REF!</definedName>
    <definedName name="TABLE_15_2" localSheetId="7">'ORÇ. ANALÍTICO LT 3'!#REF!</definedName>
    <definedName name="TABLE_15_2" localSheetId="0">'ORÇAMENTO SINTÉTICO'!#REF!</definedName>
    <definedName name="TABLE_15_2">#REF!</definedName>
    <definedName name="TABLE_16_2" localSheetId="10">#REF!</definedName>
    <definedName name="TABLE_16_2" localSheetId="3">'CRONOGRAMA LT1'!#REF!</definedName>
    <definedName name="TABLE_16_2" localSheetId="6">'CRONOGRAMA LT2'!#REF!</definedName>
    <definedName name="TABLE_16_2" localSheetId="9">'CRONOGRAMA LT3'!#REF!</definedName>
    <definedName name="TABLE_16_2" localSheetId="1">'ORÇ. ANALÍTICO LT 1'!#REF!</definedName>
    <definedName name="TABLE_16_2" localSheetId="4">'ORÇ. ANALÍTICO LT 2'!#REF!</definedName>
    <definedName name="TABLE_16_2" localSheetId="7">'ORÇ. ANALÍTICO LT 3'!#REF!</definedName>
    <definedName name="TABLE_16_2" localSheetId="0">'ORÇAMENTO SINTÉTICO'!#REF!</definedName>
    <definedName name="TABLE_16_2">#REF!</definedName>
    <definedName name="TABLE_17_2" localSheetId="10">#REF!</definedName>
    <definedName name="TABLE_17_2" localSheetId="3">'CRONOGRAMA LT1'!#REF!</definedName>
    <definedName name="TABLE_17_2" localSheetId="6">'CRONOGRAMA LT2'!#REF!</definedName>
    <definedName name="TABLE_17_2" localSheetId="9">'CRONOGRAMA LT3'!#REF!</definedName>
    <definedName name="TABLE_17_2" localSheetId="1">'ORÇ. ANALÍTICO LT 1'!#REF!</definedName>
    <definedName name="TABLE_17_2" localSheetId="4">'ORÇ. ANALÍTICO LT 2'!#REF!</definedName>
    <definedName name="TABLE_17_2" localSheetId="7">'ORÇ. ANALÍTICO LT 3'!#REF!</definedName>
    <definedName name="TABLE_17_2" localSheetId="0">'ORÇAMENTO SINTÉTICO'!#REF!</definedName>
    <definedName name="TABLE_17_2">#REF!</definedName>
    <definedName name="TABLE_18_2" localSheetId="10">#REF!</definedName>
    <definedName name="TABLE_18_2" localSheetId="3">'CRONOGRAMA LT1'!#REF!</definedName>
    <definedName name="TABLE_18_2" localSheetId="6">'CRONOGRAMA LT2'!#REF!</definedName>
    <definedName name="TABLE_18_2" localSheetId="9">'CRONOGRAMA LT3'!#REF!</definedName>
    <definedName name="TABLE_18_2" localSheetId="1">'ORÇ. ANALÍTICO LT 1'!#REF!</definedName>
    <definedName name="TABLE_18_2" localSheetId="4">'ORÇ. ANALÍTICO LT 2'!#REF!</definedName>
    <definedName name="TABLE_18_2" localSheetId="7">'ORÇ. ANALÍTICO LT 3'!#REF!</definedName>
    <definedName name="TABLE_18_2" localSheetId="0">'ORÇAMENTO SINTÉTICO'!#REF!</definedName>
    <definedName name="TABLE_18_2">#REF!</definedName>
    <definedName name="TABLE_19_2" localSheetId="10">#REF!</definedName>
    <definedName name="TABLE_19_2" localSheetId="3">'CRONOGRAMA LT1'!#REF!</definedName>
    <definedName name="TABLE_19_2" localSheetId="6">'CRONOGRAMA LT2'!#REF!</definedName>
    <definedName name="TABLE_19_2" localSheetId="9">'CRONOGRAMA LT3'!#REF!</definedName>
    <definedName name="TABLE_19_2" localSheetId="1">'ORÇ. ANALÍTICO LT 1'!#REF!</definedName>
    <definedName name="TABLE_19_2" localSheetId="4">'ORÇ. ANALÍTICO LT 2'!#REF!</definedName>
    <definedName name="TABLE_19_2" localSheetId="7">'ORÇ. ANALÍTICO LT 3'!#REF!</definedName>
    <definedName name="TABLE_19_2" localSheetId="0">'ORÇAMENTO SINTÉTICO'!#REF!</definedName>
    <definedName name="TABLE_19_2">#REF!</definedName>
    <definedName name="TABLE_2" localSheetId="10">#REF!</definedName>
    <definedName name="TABLE_2" localSheetId="3">'CRONOGRAMA LT1'!#REF!</definedName>
    <definedName name="TABLE_2" localSheetId="6">'CRONOGRAMA LT2'!#REF!</definedName>
    <definedName name="TABLE_2" localSheetId="9">'CRONOGRAMA LT3'!#REF!</definedName>
    <definedName name="TABLE_2" localSheetId="1">'ORÇ. ANALÍTICO LT 1'!#REF!</definedName>
    <definedName name="TABLE_2" localSheetId="4">'ORÇ. ANALÍTICO LT 2'!#REF!</definedName>
    <definedName name="TABLE_2" localSheetId="7">'ORÇ. ANALÍTICO LT 3'!#REF!</definedName>
    <definedName name="TABLE_2" localSheetId="0">'ORÇAMENTO SINTÉTICO'!#REF!</definedName>
    <definedName name="TABLE_2">#REF!</definedName>
    <definedName name="TABLE_2_2" localSheetId="10">#REF!</definedName>
    <definedName name="TABLE_2_2" localSheetId="3">'CRONOGRAMA LT1'!#REF!</definedName>
    <definedName name="TABLE_2_2" localSheetId="6">'CRONOGRAMA LT2'!#REF!</definedName>
    <definedName name="TABLE_2_2" localSheetId="9">'CRONOGRAMA LT3'!#REF!</definedName>
    <definedName name="TABLE_2_2" localSheetId="1">'ORÇ. ANALÍTICO LT 1'!#REF!</definedName>
    <definedName name="TABLE_2_2" localSheetId="4">'ORÇ. ANALÍTICO LT 2'!#REF!</definedName>
    <definedName name="TABLE_2_2" localSheetId="7">'ORÇ. ANALÍTICO LT 3'!#REF!</definedName>
    <definedName name="TABLE_2_2" localSheetId="0">'ORÇAMENTO SINTÉTICO'!#REF!</definedName>
    <definedName name="TABLE_2_2">#REF!</definedName>
    <definedName name="TABLE_20_2" localSheetId="10">#REF!</definedName>
    <definedName name="TABLE_20_2" localSheetId="3">'CRONOGRAMA LT1'!#REF!</definedName>
    <definedName name="TABLE_20_2" localSheetId="6">'CRONOGRAMA LT2'!#REF!</definedName>
    <definedName name="TABLE_20_2" localSheetId="9">'CRONOGRAMA LT3'!#REF!</definedName>
    <definedName name="TABLE_20_2" localSheetId="1">'ORÇ. ANALÍTICO LT 1'!#REF!</definedName>
    <definedName name="TABLE_20_2" localSheetId="4">'ORÇ. ANALÍTICO LT 2'!#REF!</definedName>
    <definedName name="TABLE_20_2" localSheetId="7">'ORÇ. ANALÍTICO LT 3'!#REF!</definedName>
    <definedName name="TABLE_20_2" localSheetId="0">'ORÇAMENTO SINTÉTICO'!#REF!</definedName>
    <definedName name="TABLE_20_2">#REF!</definedName>
    <definedName name="TABLE_21_2" localSheetId="10">#REF!</definedName>
    <definedName name="TABLE_21_2" localSheetId="3">'CRONOGRAMA LT1'!#REF!</definedName>
    <definedName name="TABLE_21_2" localSheetId="6">'CRONOGRAMA LT2'!#REF!</definedName>
    <definedName name="TABLE_21_2" localSheetId="9">'CRONOGRAMA LT3'!#REF!</definedName>
    <definedName name="TABLE_21_2" localSheetId="1">'ORÇ. ANALÍTICO LT 1'!#REF!</definedName>
    <definedName name="TABLE_21_2" localSheetId="4">'ORÇ. ANALÍTICO LT 2'!#REF!</definedName>
    <definedName name="TABLE_21_2" localSheetId="7">'ORÇ. ANALÍTICO LT 3'!#REF!</definedName>
    <definedName name="TABLE_21_2" localSheetId="0">'ORÇAMENTO SINTÉTICO'!#REF!</definedName>
    <definedName name="TABLE_21_2">#REF!</definedName>
    <definedName name="TABLE_22_2" localSheetId="10">#REF!</definedName>
    <definedName name="TABLE_22_2" localSheetId="3">'CRONOGRAMA LT1'!#REF!</definedName>
    <definedName name="TABLE_22_2" localSheetId="6">'CRONOGRAMA LT2'!#REF!</definedName>
    <definedName name="TABLE_22_2" localSheetId="9">'CRONOGRAMA LT3'!#REF!</definedName>
    <definedName name="TABLE_22_2" localSheetId="1">'ORÇ. ANALÍTICO LT 1'!#REF!</definedName>
    <definedName name="TABLE_22_2" localSheetId="4">'ORÇ. ANALÍTICO LT 2'!#REF!</definedName>
    <definedName name="TABLE_22_2" localSheetId="7">'ORÇ. ANALÍTICO LT 3'!#REF!</definedName>
    <definedName name="TABLE_22_2" localSheetId="0">'ORÇAMENTO SINTÉTICO'!#REF!</definedName>
    <definedName name="TABLE_22_2">#REF!</definedName>
    <definedName name="TABLE_23_2" localSheetId="10">#REF!</definedName>
    <definedName name="TABLE_23_2" localSheetId="3">'CRONOGRAMA LT1'!#REF!</definedName>
    <definedName name="TABLE_23_2" localSheetId="6">'CRONOGRAMA LT2'!#REF!</definedName>
    <definedName name="TABLE_23_2" localSheetId="9">'CRONOGRAMA LT3'!#REF!</definedName>
    <definedName name="TABLE_23_2" localSheetId="1">'ORÇ. ANALÍTICO LT 1'!#REF!</definedName>
    <definedName name="TABLE_23_2" localSheetId="4">'ORÇ. ANALÍTICO LT 2'!#REF!</definedName>
    <definedName name="TABLE_23_2" localSheetId="7">'ORÇ. ANALÍTICO LT 3'!#REF!</definedName>
    <definedName name="TABLE_23_2" localSheetId="0">'ORÇAMENTO SINTÉTICO'!#REF!</definedName>
    <definedName name="TABLE_23_2">#REF!</definedName>
    <definedName name="TABLE_24_2" localSheetId="10">#REF!</definedName>
    <definedName name="TABLE_24_2" localSheetId="3">'CRONOGRAMA LT1'!#REF!</definedName>
    <definedName name="TABLE_24_2" localSheetId="6">'CRONOGRAMA LT2'!#REF!</definedName>
    <definedName name="TABLE_24_2" localSheetId="9">'CRONOGRAMA LT3'!#REF!</definedName>
    <definedName name="TABLE_24_2" localSheetId="1">'ORÇ. ANALÍTICO LT 1'!#REF!</definedName>
    <definedName name="TABLE_24_2" localSheetId="4">'ORÇ. ANALÍTICO LT 2'!#REF!</definedName>
    <definedName name="TABLE_24_2" localSheetId="7">'ORÇ. ANALÍTICO LT 3'!#REF!</definedName>
    <definedName name="TABLE_24_2" localSheetId="0">'ORÇAMENTO SINTÉTICO'!#REF!</definedName>
    <definedName name="TABLE_24_2">#REF!</definedName>
    <definedName name="TABLE_25_2" localSheetId="10">#REF!</definedName>
    <definedName name="TABLE_25_2" localSheetId="3">'CRONOGRAMA LT1'!#REF!</definedName>
    <definedName name="TABLE_25_2" localSheetId="6">'CRONOGRAMA LT2'!#REF!</definedName>
    <definedName name="TABLE_25_2" localSheetId="9">'CRONOGRAMA LT3'!#REF!</definedName>
    <definedName name="TABLE_25_2" localSheetId="1">'ORÇ. ANALÍTICO LT 1'!#REF!</definedName>
    <definedName name="TABLE_25_2" localSheetId="4">'ORÇ. ANALÍTICO LT 2'!#REF!</definedName>
    <definedName name="TABLE_25_2" localSheetId="7">'ORÇ. ANALÍTICO LT 3'!#REF!</definedName>
    <definedName name="TABLE_25_2" localSheetId="0">'ORÇAMENTO SINTÉTICO'!#REF!</definedName>
    <definedName name="TABLE_25_2">#REF!</definedName>
    <definedName name="TABLE_26_2" localSheetId="10">#REF!</definedName>
    <definedName name="TABLE_26_2" localSheetId="3">'CRONOGRAMA LT1'!#REF!</definedName>
    <definedName name="TABLE_26_2" localSheetId="6">'CRONOGRAMA LT2'!#REF!</definedName>
    <definedName name="TABLE_26_2" localSheetId="9">'CRONOGRAMA LT3'!#REF!</definedName>
    <definedName name="TABLE_26_2" localSheetId="1">'ORÇ. ANALÍTICO LT 1'!#REF!</definedName>
    <definedName name="TABLE_26_2" localSheetId="4">'ORÇ. ANALÍTICO LT 2'!#REF!</definedName>
    <definedName name="TABLE_26_2" localSheetId="7">'ORÇ. ANALÍTICO LT 3'!#REF!</definedName>
    <definedName name="TABLE_26_2" localSheetId="0">'ORÇAMENTO SINTÉTICO'!#REF!</definedName>
    <definedName name="TABLE_26_2">#REF!</definedName>
    <definedName name="TABLE_27_2" localSheetId="10">#REF!</definedName>
    <definedName name="TABLE_27_2" localSheetId="3">'CRONOGRAMA LT1'!#REF!</definedName>
    <definedName name="TABLE_27_2" localSheetId="6">'CRONOGRAMA LT2'!#REF!</definedName>
    <definedName name="TABLE_27_2" localSheetId="9">'CRONOGRAMA LT3'!#REF!</definedName>
    <definedName name="TABLE_27_2" localSheetId="1">'ORÇ. ANALÍTICO LT 1'!#REF!</definedName>
    <definedName name="TABLE_27_2" localSheetId="4">'ORÇ. ANALÍTICO LT 2'!#REF!</definedName>
    <definedName name="TABLE_27_2" localSheetId="7">'ORÇ. ANALÍTICO LT 3'!#REF!</definedName>
    <definedName name="TABLE_27_2" localSheetId="0">'ORÇAMENTO SINTÉTICO'!#REF!</definedName>
    <definedName name="TABLE_27_2">#REF!</definedName>
    <definedName name="TABLE_28_2" localSheetId="10">#REF!</definedName>
    <definedName name="TABLE_28_2" localSheetId="3">'CRONOGRAMA LT1'!#REF!</definedName>
    <definedName name="TABLE_28_2" localSheetId="6">'CRONOGRAMA LT2'!#REF!</definedName>
    <definedName name="TABLE_28_2" localSheetId="9">'CRONOGRAMA LT3'!#REF!</definedName>
    <definedName name="TABLE_28_2" localSheetId="1">'ORÇ. ANALÍTICO LT 1'!#REF!</definedName>
    <definedName name="TABLE_28_2" localSheetId="4">'ORÇ. ANALÍTICO LT 2'!#REF!</definedName>
    <definedName name="TABLE_28_2" localSheetId="7">'ORÇ. ANALÍTICO LT 3'!#REF!</definedName>
    <definedName name="TABLE_28_2" localSheetId="0">'ORÇAMENTO SINTÉTICO'!#REF!</definedName>
    <definedName name="TABLE_28_2">#REF!</definedName>
    <definedName name="TABLE_29_2" localSheetId="10">#REF!</definedName>
    <definedName name="TABLE_29_2" localSheetId="3">'CRONOGRAMA LT1'!#REF!</definedName>
    <definedName name="TABLE_29_2" localSheetId="6">'CRONOGRAMA LT2'!#REF!</definedName>
    <definedName name="TABLE_29_2" localSheetId="9">'CRONOGRAMA LT3'!#REF!</definedName>
    <definedName name="TABLE_29_2" localSheetId="1">'ORÇ. ANALÍTICO LT 1'!#REF!</definedName>
    <definedName name="TABLE_29_2" localSheetId="4">'ORÇ. ANALÍTICO LT 2'!#REF!</definedName>
    <definedName name="TABLE_29_2" localSheetId="7">'ORÇ. ANALÍTICO LT 3'!#REF!</definedName>
    <definedName name="TABLE_29_2" localSheetId="0">'ORÇAMENTO SINTÉTICO'!#REF!</definedName>
    <definedName name="TABLE_29_2">#REF!</definedName>
    <definedName name="TABLE_3_2" localSheetId="10">#REF!</definedName>
    <definedName name="TABLE_3_2" localSheetId="3">'CRONOGRAMA LT1'!#REF!</definedName>
    <definedName name="TABLE_3_2" localSheetId="6">'CRONOGRAMA LT2'!#REF!</definedName>
    <definedName name="TABLE_3_2" localSheetId="9">'CRONOGRAMA LT3'!#REF!</definedName>
    <definedName name="TABLE_3_2" localSheetId="1">'ORÇ. ANALÍTICO LT 1'!#REF!</definedName>
    <definedName name="TABLE_3_2" localSheetId="4">'ORÇ. ANALÍTICO LT 2'!#REF!</definedName>
    <definedName name="TABLE_3_2" localSheetId="7">'ORÇ. ANALÍTICO LT 3'!#REF!</definedName>
    <definedName name="TABLE_3_2" localSheetId="0">'ORÇAMENTO SINTÉTICO'!#REF!</definedName>
    <definedName name="TABLE_3_2">#REF!</definedName>
    <definedName name="TABLE_30_2" localSheetId="10">#REF!</definedName>
    <definedName name="TABLE_30_2" localSheetId="3">'CRONOGRAMA LT1'!#REF!</definedName>
    <definedName name="TABLE_30_2" localSheetId="6">'CRONOGRAMA LT2'!#REF!</definedName>
    <definedName name="TABLE_30_2" localSheetId="9">'CRONOGRAMA LT3'!#REF!</definedName>
    <definedName name="TABLE_30_2" localSheetId="1">'ORÇ. ANALÍTICO LT 1'!#REF!</definedName>
    <definedName name="TABLE_30_2" localSheetId="4">'ORÇ. ANALÍTICO LT 2'!#REF!</definedName>
    <definedName name="TABLE_30_2" localSheetId="7">'ORÇ. ANALÍTICO LT 3'!#REF!</definedName>
    <definedName name="TABLE_30_2" localSheetId="0">'ORÇAMENTO SINTÉTICO'!#REF!</definedName>
    <definedName name="TABLE_30_2">#REF!</definedName>
    <definedName name="TABLE_31_2" localSheetId="10">#REF!</definedName>
    <definedName name="TABLE_31_2" localSheetId="3">'CRONOGRAMA LT1'!#REF!</definedName>
    <definedName name="TABLE_31_2" localSheetId="6">'CRONOGRAMA LT2'!#REF!</definedName>
    <definedName name="TABLE_31_2" localSheetId="9">'CRONOGRAMA LT3'!#REF!</definedName>
    <definedName name="TABLE_31_2" localSheetId="1">'ORÇ. ANALÍTICO LT 1'!#REF!</definedName>
    <definedName name="TABLE_31_2" localSheetId="4">'ORÇ. ANALÍTICO LT 2'!#REF!</definedName>
    <definedName name="TABLE_31_2" localSheetId="7">'ORÇ. ANALÍTICO LT 3'!#REF!</definedName>
    <definedName name="TABLE_31_2" localSheetId="0">'ORÇAMENTO SINTÉTICO'!#REF!</definedName>
    <definedName name="TABLE_31_2">#REF!</definedName>
    <definedName name="TABLE_32_2" localSheetId="10">#REF!</definedName>
    <definedName name="TABLE_32_2" localSheetId="3">'CRONOGRAMA LT1'!#REF!</definedName>
    <definedName name="TABLE_32_2" localSheetId="6">'CRONOGRAMA LT2'!#REF!</definedName>
    <definedName name="TABLE_32_2" localSheetId="9">'CRONOGRAMA LT3'!#REF!</definedName>
    <definedName name="TABLE_32_2" localSheetId="1">'ORÇ. ANALÍTICO LT 1'!#REF!</definedName>
    <definedName name="TABLE_32_2" localSheetId="4">'ORÇ. ANALÍTICO LT 2'!#REF!</definedName>
    <definedName name="TABLE_32_2" localSheetId="7">'ORÇ. ANALÍTICO LT 3'!#REF!</definedName>
    <definedName name="TABLE_32_2" localSheetId="0">'ORÇAMENTO SINTÉTICO'!#REF!</definedName>
    <definedName name="TABLE_32_2">#REF!</definedName>
    <definedName name="TABLE_33_1" localSheetId="3">#REF!</definedName>
    <definedName name="TABLE_33_1" localSheetId="6">#REF!</definedName>
    <definedName name="TABLE_33_1" localSheetId="9">#REF!</definedName>
    <definedName name="TABLE_33_1" localSheetId="0">#REF!</definedName>
    <definedName name="TABLE_33_1">#REF!</definedName>
    <definedName name="TABLE_33_2" localSheetId="10">#REF!</definedName>
    <definedName name="TABLE_33_2" localSheetId="3">'CRONOGRAMA LT1'!#REF!</definedName>
    <definedName name="TABLE_33_2" localSheetId="6">'CRONOGRAMA LT2'!#REF!</definedName>
    <definedName name="TABLE_33_2" localSheetId="9">'CRONOGRAMA LT3'!#REF!</definedName>
    <definedName name="TABLE_33_2" localSheetId="1">'ORÇ. ANALÍTICO LT 1'!#REF!</definedName>
    <definedName name="TABLE_33_2" localSheetId="4">'ORÇ. ANALÍTICO LT 2'!#REF!</definedName>
    <definedName name="TABLE_33_2" localSheetId="7">'ORÇ. ANALÍTICO LT 3'!#REF!</definedName>
    <definedName name="TABLE_33_2" localSheetId="0">'ORÇAMENTO SINTÉTICO'!#REF!</definedName>
    <definedName name="TABLE_33_2">#REF!</definedName>
    <definedName name="TABLE_34_2" localSheetId="10">#REF!</definedName>
    <definedName name="TABLE_34_2" localSheetId="3">'CRONOGRAMA LT1'!#REF!</definedName>
    <definedName name="TABLE_34_2" localSheetId="6">'CRONOGRAMA LT2'!#REF!</definedName>
    <definedName name="TABLE_34_2" localSheetId="9">'CRONOGRAMA LT3'!#REF!</definedName>
    <definedName name="TABLE_34_2" localSheetId="1">'ORÇ. ANALÍTICO LT 1'!#REF!</definedName>
    <definedName name="TABLE_34_2" localSheetId="4">'ORÇ. ANALÍTICO LT 2'!#REF!</definedName>
    <definedName name="TABLE_34_2" localSheetId="7">'ORÇ. ANALÍTICO LT 3'!#REF!</definedName>
    <definedName name="TABLE_34_2" localSheetId="0">'ORÇAMENTO SINTÉTICO'!#REF!</definedName>
    <definedName name="TABLE_34_2">#REF!</definedName>
    <definedName name="TABLE_35_2" localSheetId="10">#REF!</definedName>
    <definedName name="TABLE_35_2" localSheetId="3">'CRONOGRAMA LT1'!#REF!</definedName>
    <definedName name="TABLE_35_2" localSheetId="6">'CRONOGRAMA LT2'!#REF!</definedName>
    <definedName name="TABLE_35_2" localSheetId="9">'CRONOGRAMA LT3'!#REF!</definedName>
    <definedName name="TABLE_35_2" localSheetId="1">'ORÇ. ANALÍTICO LT 1'!#REF!</definedName>
    <definedName name="TABLE_35_2" localSheetId="4">'ORÇ. ANALÍTICO LT 2'!#REF!</definedName>
    <definedName name="TABLE_35_2" localSheetId="7">'ORÇ. ANALÍTICO LT 3'!#REF!</definedName>
    <definedName name="TABLE_35_2" localSheetId="0">'ORÇAMENTO SINTÉTICO'!#REF!</definedName>
    <definedName name="TABLE_35_2">#REF!</definedName>
    <definedName name="TABLE_36_2" localSheetId="10">#REF!</definedName>
    <definedName name="TABLE_36_2" localSheetId="3">'CRONOGRAMA LT1'!#REF!</definedName>
    <definedName name="TABLE_36_2" localSheetId="6">'CRONOGRAMA LT2'!#REF!</definedName>
    <definedName name="TABLE_36_2" localSheetId="9">'CRONOGRAMA LT3'!#REF!</definedName>
    <definedName name="TABLE_36_2" localSheetId="1">'ORÇ. ANALÍTICO LT 1'!#REF!</definedName>
    <definedName name="TABLE_36_2" localSheetId="4">'ORÇ. ANALÍTICO LT 2'!#REF!</definedName>
    <definedName name="TABLE_36_2" localSheetId="7">'ORÇ. ANALÍTICO LT 3'!#REF!</definedName>
    <definedName name="TABLE_36_2" localSheetId="0">'ORÇAMENTO SINTÉTICO'!#REF!</definedName>
    <definedName name="TABLE_36_2">#REF!</definedName>
    <definedName name="TABLE_37_2" localSheetId="10">#REF!</definedName>
    <definedName name="TABLE_37_2" localSheetId="3">'CRONOGRAMA LT1'!#REF!</definedName>
    <definedName name="TABLE_37_2" localSheetId="6">'CRONOGRAMA LT2'!#REF!</definedName>
    <definedName name="TABLE_37_2" localSheetId="9">'CRONOGRAMA LT3'!#REF!</definedName>
    <definedName name="TABLE_37_2" localSheetId="1">'ORÇ. ANALÍTICO LT 1'!#REF!</definedName>
    <definedName name="TABLE_37_2" localSheetId="4">'ORÇ. ANALÍTICO LT 2'!#REF!</definedName>
    <definedName name="TABLE_37_2" localSheetId="7">'ORÇ. ANALÍTICO LT 3'!#REF!</definedName>
    <definedName name="TABLE_37_2" localSheetId="0">'ORÇAMENTO SINTÉTICO'!#REF!</definedName>
    <definedName name="TABLE_37_2">#REF!</definedName>
    <definedName name="TABLE_38_2" localSheetId="10">#REF!</definedName>
    <definedName name="TABLE_38_2" localSheetId="3">'CRONOGRAMA LT1'!#REF!</definedName>
    <definedName name="TABLE_38_2" localSheetId="6">'CRONOGRAMA LT2'!#REF!</definedName>
    <definedName name="TABLE_38_2" localSheetId="9">'CRONOGRAMA LT3'!#REF!</definedName>
    <definedName name="TABLE_38_2" localSheetId="1">'ORÇ. ANALÍTICO LT 1'!#REF!</definedName>
    <definedName name="TABLE_38_2" localSheetId="4">'ORÇ. ANALÍTICO LT 2'!#REF!</definedName>
    <definedName name="TABLE_38_2" localSheetId="7">'ORÇ. ANALÍTICO LT 3'!#REF!</definedName>
    <definedName name="TABLE_38_2" localSheetId="0">'ORÇAMENTO SINTÉTICO'!#REF!</definedName>
    <definedName name="TABLE_38_2">#REF!</definedName>
    <definedName name="TABLE_39_2" localSheetId="10">#REF!</definedName>
    <definedName name="TABLE_39_2" localSheetId="3">'CRONOGRAMA LT1'!#REF!</definedName>
    <definedName name="TABLE_39_2" localSheetId="6">'CRONOGRAMA LT2'!#REF!</definedName>
    <definedName name="TABLE_39_2" localSheetId="9">'CRONOGRAMA LT3'!#REF!</definedName>
    <definedName name="TABLE_39_2" localSheetId="1">'ORÇ. ANALÍTICO LT 1'!#REF!</definedName>
    <definedName name="TABLE_39_2" localSheetId="4">'ORÇ. ANALÍTICO LT 2'!#REF!</definedName>
    <definedName name="TABLE_39_2" localSheetId="7">'ORÇ. ANALÍTICO LT 3'!#REF!</definedName>
    <definedName name="TABLE_39_2" localSheetId="0">'ORÇAMENTO SINTÉTICO'!#REF!</definedName>
    <definedName name="TABLE_39_2">#REF!</definedName>
    <definedName name="TABLE_4_2" localSheetId="10">#REF!</definedName>
    <definedName name="TABLE_4_2" localSheetId="3">'CRONOGRAMA LT1'!#REF!</definedName>
    <definedName name="TABLE_4_2" localSheetId="6">'CRONOGRAMA LT2'!#REF!</definedName>
    <definedName name="TABLE_4_2" localSheetId="9">'CRONOGRAMA LT3'!#REF!</definedName>
    <definedName name="TABLE_4_2" localSheetId="1">'ORÇ. ANALÍTICO LT 1'!#REF!</definedName>
    <definedName name="TABLE_4_2" localSheetId="4">'ORÇ. ANALÍTICO LT 2'!#REF!</definedName>
    <definedName name="TABLE_4_2" localSheetId="7">'ORÇ. ANALÍTICO LT 3'!#REF!</definedName>
    <definedName name="TABLE_4_2" localSheetId="0">'ORÇAMENTO SINTÉTICO'!#REF!</definedName>
    <definedName name="TABLE_4_2">#REF!</definedName>
    <definedName name="TABLE_40_2" localSheetId="10">#REF!</definedName>
    <definedName name="TABLE_40_2" localSheetId="3">'CRONOGRAMA LT1'!#REF!</definedName>
    <definedName name="TABLE_40_2" localSheetId="6">'CRONOGRAMA LT2'!#REF!</definedName>
    <definedName name="TABLE_40_2" localSheetId="9">'CRONOGRAMA LT3'!#REF!</definedName>
    <definedName name="TABLE_40_2" localSheetId="1">'ORÇ. ANALÍTICO LT 1'!#REF!</definedName>
    <definedName name="TABLE_40_2" localSheetId="4">'ORÇ. ANALÍTICO LT 2'!#REF!</definedName>
    <definedName name="TABLE_40_2" localSheetId="7">'ORÇ. ANALÍTICO LT 3'!#REF!</definedName>
    <definedName name="TABLE_40_2" localSheetId="0">'ORÇAMENTO SINTÉTICO'!#REF!</definedName>
    <definedName name="TABLE_40_2">#REF!</definedName>
    <definedName name="TABLE_41_2" localSheetId="10">#REF!</definedName>
    <definedName name="TABLE_41_2" localSheetId="3">'CRONOGRAMA LT1'!#REF!</definedName>
    <definedName name="TABLE_41_2" localSheetId="6">'CRONOGRAMA LT2'!#REF!</definedName>
    <definedName name="TABLE_41_2" localSheetId="9">'CRONOGRAMA LT3'!#REF!</definedName>
    <definedName name="TABLE_41_2" localSheetId="1">'ORÇ. ANALÍTICO LT 1'!#REF!</definedName>
    <definedName name="TABLE_41_2" localSheetId="4">'ORÇ. ANALÍTICO LT 2'!#REF!</definedName>
    <definedName name="TABLE_41_2" localSheetId="7">'ORÇ. ANALÍTICO LT 3'!#REF!</definedName>
    <definedName name="TABLE_41_2" localSheetId="0">'ORÇAMENTO SINTÉTICO'!#REF!</definedName>
    <definedName name="TABLE_41_2">#REF!</definedName>
    <definedName name="TABLE_42_2" localSheetId="10">#REF!</definedName>
    <definedName name="TABLE_42_2" localSheetId="3">'CRONOGRAMA LT1'!#REF!</definedName>
    <definedName name="TABLE_42_2" localSheetId="6">'CRONOGRAMA LT2'!#REF!</definedName>
    <definedName name="TABLE_42_2" localSheetId="9">'CRONOGRAMA LT3'!#REF!</definedName>
    <definedName name="TABLE_42_2" localSheetId="1">'ORÇ. ANALÍTICO LT 1'!#REF!</definedName>
    <definedName name="TABLE_42_2" localSheetId="4">'ORÇ. ANALÍTICO LT 2'!#REF!</definedName>
    <definedName name="TABLE_42_2" localSheetId="7">'ORÇ. ANALÍTICO LT 3'!#REF!</definedName>
    <definedName name="TABLE_42_2" localSheetId="0">'ORÇAMENTO SINTÉTICO'!#REF!</definedName>
    <definedName name="TABLE_42_2">#REF!</definedName>
    <definedName name="TABLE_43_2" localSheetId="10">#REF!</definedName>
    <definedName name="TABLE_43_2" localSheetId="3">'CRONOGRAMA LT1'!#REF!</definedName>
    <definedName name="TABLE_43_2" localSheetId="6">'CRONOGRAMA LT2'!#REF!</definedName>
    <definedName name="TABLE_43_2" localSheetId="9">'CRONOGRAMA LT3'!#REF!</definedName>
    <definedName name="TABLE_43_2" localSheetId="1">'ORÇ. ANALÍTICO LT 1'!#REF!</definedName>
    <definedName name="TABLE_43_2" localSheetId="4">'ORÇ. ANALÍTICO LT 2'!#REF!</definedName>
    <definedName name="TABLE_43_2" localSheetId="7">'ORÇ. ANALÍTICO LT 3'!#REF!</definedName>
    <definedName name="TABLE_43_2" localSheetId="0">'ORÇAMENTO SINTÉTICO'!#REF!</definedName>
    <definedName name="TABLE_43_2">#REF!</definedName>
    <definedName name="TABLE_44_2" localSheetId="10">#REF!</definedName>
    <definedName name="TABLE_44_2" localSheetId="3">'CRONOGRAMA LT1'!#REF!</definedName>
    <definedName name="TABLE_44_2" localSheetId="6">'CRONOGRAMA LT2'!#REF!</definedName>
    <definedName name="TABLE_44_2" localSheetId="9">'CRONOGRAMA LT3'!#REF!</definedName>
    <definedName name="TABLE_44_2" localSheetId="1">'ORÇ. ANALÍTICO LT 1'!#REF!</definedName>
    <definedName name="TABLE_44_2" localSheetId="4">'ORÇ. ANALÍTICO LT 2'!#REF!</definedName>
    <definedName name="TABLE_44_2" localSheetId="7">'ORÇ. ANALÍTICO LT 3'!#REF!</definedName>
    <definedName name="TABLE_44_2" localSheetId="0">'ORÇAMENTO SINTÉTICO'!#REF!</definedName>
    <definedName name="TABLE_44_2">#REF!</definedName>
    <definedName name="TABLE_45_2" localSheetId="10">#REF!</definedName>
    <definedName name="TABLE_45_2" localSheetId="3">'CRONOGRAMA LT1'!#REF!</definedName>
    <definedName name="TABLE_45_2" localSheetId="6">'CRONOGRAMA LT2'!#REF!</definedName>
    <definedName name="TABLE_45_2" localSheetId="9">'CRONOGRAMA LT3'!#REF!</definedName>
    <definedName name="TABLE_45_2" localSheetId="1">'ORÇ. ANALÍTICO LT 1'!#REF!</definedName>
    <definedName name="TABLE_45_2" localSheetId="4">'ORÇ. ANALÍTICO LT 2'!#REF!</definedName>
    <definedName name="TABLE_45_2" localSheetId="7">'ORÇ. ANALÍTICO LT 3'!#REF!</definedName>
    <definedName name="TABLE_45_2" localSheetId="0">'ORÇAMENTO SINTÉTICO'!#REF!</definedName>
    <definedName name="TABLE_45_2">#REF!</definedName>
    <definedName name="TABLE_46_2" localSheetId="10">#REF!</definedName>
    <definedName name="TABLE_46_2" localSheetId="3">'CRONOGRAMA LT1'!#REF!</definedName>
    <definedName name="TABLE_46_2" localSheetId="6">'CRONOGRAMA LT2'!#REF!</definedName>
    <definedName name="TABLE_46_2" localSheetId="9">'CRONOGRAMA LT3'!#REF!</definedName>
    <definedName name="TABLE_46_2" localSheetId="1">'ORÇ. ANALÍTICO LT 1'!#REF!</definedName>
    <definedName name="TABLE_46_2" localSheetId="4">'ORÇ. ANALÍTICO LT 2'!#REF!</definedName>
    <definedName name="TABLE_46_2" localSheetId="7">'ORÇ. ANALÍTICO LT 3'!#REF!</definedName>
    <definedName name="TABLE_46_2" localSheetId="0">'ORÇAMENTO SINTÉTICO'!#REF!</definedName>
    <definedName name="TABLE_46_2">#REF!</definedName>
    <definedName name="TABLE_47_2" localSheetId="10">#REF!</definedName>
    <definedName name="TABLE_47_2" localSheetId="3">'CRONOGRAMA LT1'!#REF!</definedName>
    <definedName name="TABLE_47_2" localSheetId="6">'CRONOGRAMA LT2'!#REF!</definedName>
    <definedName name="TABLE_47_2" localSheetId="9">'CRONOGRAMA LT3'!#REF!</definedName>
    <definedName name="TABLE_47_2" localSheetId="1">'ORÇ. ANALÍTICO LT 1'!#REF!</definedName>
    <definedName name="TABLE_47_2" localSheetId="4">'ORÇ. ANALÍTICO LT 2'!#REF!</definedName>
    <definedName name="TABLE_47_2" localSheetId="7">'ORÇ. ANALÍTICO LT 3'!#REF!</definedName>
    <definedName name="TABLE_47_2" localSheetId="0">'ORÇAMENTO SINTÉTICO'!#REF!</definedName>
    <definedName name="TABLE_47_2">#REF!</definedName>
    <definedName name="TABLE_48_2" localSheetId="10">#REF!</definedName>
    <definedName name="TABLE_48_2" localSheetId="3">'CRONOGRAMA LT1'!#REF!</definedName>
    <definedName name="TABLE_48_2" localSheetId="6">'CRONOGRAMA LT2'!#REF!</definedName>
    <definedName name="TABLE_48_2" localSheetId="9">'CRONOGRAMA LT3'!#REF!</definedName>
    <definedName name="TABLE_48_2" localSheetId="1">'ORÇ. ANALÍTICO LT 1'!#REF!</definedName>
    <definedName name="TABLE_48_2" localSheetId="4">'ORÇ. ANALÍTICO LT 2'!#REF!</definedName>
    <definedName name="TABLE_48_2" localSheetId="7">'ORÇ. ANALÍTICO LT 3'!#REF!</definedName>
    <definedName name="TABLE_48_2" localSheetId="0">'ORÇAMENTO SINTÉTICO'!#REF!</definedName>
    <definedName name="TABLE_48_2">#REF!</definedName>
    <definedName name="TABLE_5_2" localSheetId="10">#REF!</definedName>
    <definedName name="TABLE_5_2" localSheetId="3">'CRONOGRAMA LT1'!#REF!</definedName>
    <definedName name="TABLE_5_2" localSheetId="6">'CRONOGRAMA LT2'!#REF!</definedName>
    <definedName name="TABLE_5_2" localSheetId="9">'CRONOGRAMA LT3'!#REF!</definedName>
    <definedName name="TABLE_5_2" localSheetId="1">'ORÇ. ANALÍTICO LT 1'!#REF!</definedName>
    <definedName name="TABLE_5_2" localSheetId="4">'ORÇ. ANALÍTICO LT 2'!#REF!</definedName>
    <definedName name="TABLE_5_2" localSheetId="7">'ORÇ. ANALÍTICO LT 3'!#REF!</definedName>
    <definedName name="TABLE_5_2" localSheetId="0">'ORÇAMENTO SINTÉTICO'!#REF!</definedName>
    <definedName name="TABLE_5_2">#REF!</definedName>
    <definedName name="TABLE_6_2" localSheetId="10">#REF!</definedName>
    <definedName name="TABLE_6_2" localSheetId="3">'CRONOGRAMA LT1'!#REF!</definedName>
    <definedName name="TABLE_6_2" localSheetId="6">'CRONOGRAMA LT2'!#REF!</definedName>
    <definedName name="TABLE_6_2" localSheetId="9">'CRONOGRAMA LT3'!#REF!</definedName>
    <definedName name="TABLE_6_2" localSheetId="1">'ORÇ. ANALÍTICO LT 1'!#REF!</definedName>
    <definedName name="TABLE_6_2" localSheetId="4">'ORÇ. ANALÍTICO LT 2'!#REF!</definedName>
    <definedName name="TABLE_6_2" localSheetId="7">'ORÇ. ANALÍTICO LT 3'!#REF!</definedName>
    <definedName name="TABLE_6_2" localSheetId="0">'ORÇAMENTO SINTÉTICO'!#REF!</definedName>
    <definedName name="TABLE_6_2">#REF!</definedName>
    <definedName name="TABLE_7_2" localSheetId="10">#REF!</definedName>
    <definedName name="TABLE_7_2" localSheetId="3">'CRONOGRAMA LT1'!#REF!</definedName>
    <definedName name="TABLE_7_2" localSheetId="6">'CRONOGRAMA LT2'!#REF!</definedName>
    <definedName name="TABLE_7_2" localSheetId="9">'CRONOGRAMA LT3'!#REF!</definedName>
    <definedName name="TABLE_7_2" localSheetId="1">'ORÇ. ANALÍTICO LT 1'!#REF!</definedName>
    <definedName name="TABLE_7_2" localSheetId="4">'ORÇ. ANALÍTICO LT 2'!#REF!</definedName>
    <definedName name="TABLE_7_2" localSheetId="7">'ORÇ. ANALÍTICO LT 3'!#REF!</definedName>
    <definedName name="TABLE_7_2" localSheetId="0">'ORÇAMENTO SINTÉTICO'!#REF!</definedName>
    <definedName name="TABLE_7_2">#REF!</definedName>
    <definedName name="TABLE_8_2" localSheetId="10">#REF!</definedName>
    <definedName name="TABLE_8_2" localSheetId="3">'CRONOGRAMA LT1'!#REF!</definedName>
    <definedName name="TABLE_8_2" localSheetId="6">'CRONOGRAMA LT2'!#REF!</definedName>
    <definedName name="TABLE_8_2" localSheetId="9">'CRONOGRAMA LT3'!#REF!</definedName>
    <definedName name="TABLE_8_2" localSheetId="1">'ORÇ. ANALÍTICO LT 1'!#REF!</definedName>
    <definedName name="TABLE_8_2" localSheetId="4">'ORÇ. ANALÍTICO LT 2'!#REF!</definedName>
    <definedName name="TABLE_8_2" localSheetId="7">'ORÇ. ANALÍTICO LT 3'!#REF!</definedName>
    <definedName name="TABLE_8_2" localSheetId="0">'ORÇAMENTO SINTÉTICO'!#REF!</definedName>
    <definedName name="TABLE_8_2">#REF!</definedName>
    <definedName name="TABLE_9_2" localSheetId="10">#REF!</definedName>
    <definedName name="TABLE_9_2" localSheetId="3">'CRONOGRAMA LT1'!#REF!</definedName>
    <definedName name="TABLE_9_2" localSheetId="6">'CRONOGRAMA LT2'!#REF!</definedName>
    <definedName name="TABLE_9_2" localSheetId="9">'CRONOGRAMA LT3'!#REF!</definedName>
    <definedName name="TABLE_9_2" localSheetId="1">'ORÇ. ANALÍTICO LT 1'!#REF!</definedName>
    <definedName name="TABLE_9_2" localSheetId="4">'ORÇ. ANALÍTICO LT 2'!#REF!</definedName>
    <definedName name="TABLE_9_2" localSheetId="7">'ORÇ. ANALÍTICO LT 3'!#REF!</definedName>
    <definedName name="TABLE_9_2" localSheetId="0">'ORÇAMENTO SINTÉTICO'!#REF!</definedName>
    <definedName name="TABLE_9_2">#REF!</definedName>
    <definedName name="_xlnm.Print_Titles" localSheetId="3">'CRONOGRAMA LT1'!$1:$9</definedName>
    <definedName name="_xlnm.Print_Titles" localSheetId="6">'CRONOGRAMA LT2'!$1:$9</definedName>
    <definedName name="_xlnm.Print_Titles" localSheetId="9">'CRONOGRAMA LT3'!$1:$9</definedName>
    <definedName name="_xlnm.Print_Titles" localSheetId="1">'ORÇ. ANALÍTICO LT 1'!$1:$9</definedName>
    <definedName name="_xlnm.Print_Titles" localSheetId="4">'ORÇ. ANALÍTICO LT 2'!$1:$9</definedName>
    <definedName name="_xlnm.Print_Titles" localSheetId="7">'ORÇ. ANALÍTICO LT 3'!$1:$9</definedName>
    <definedName name="_xlnm.Print_Titles" localSheetId="0">'ORÇAMENTO SINTÉTICO'!$1:$10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9" l="1"/>
  <c r="G11" i="17"/>
  <c r="G10" i="17" s="1"/>
  <c r="F11" i="18"/>
  <c r="E11" i="18"/>
  <c r="D11" i="18"/>
  <c r="I11" i="18"/>
  <c r="J11" i="18"/>
  <c r="K11" i="18"/>
  <c r="I12" i="18"/>
  <c r="J12" i="18"/>
  <c r="K12" i="18"/>
  <c r="I13" i="18"/>
  <c r="J13" i="18"/>
  <c r="K13" i="18"/>
  <c r="I14" i="18"/>
  <c r="J14" i="18"/>
  <c r="K14" i="18"/>
  <c r="I15" i="18"/>
  <c r="J15" i="18"/>
  <c r="K15" i="18"/>
  <c r="I16" i="18"/>
  <c r="J16" i="18"/>
  <c r="K16" i="18"/>
  <c r="J10" i="18"/>
  <c r="K10" i="18"/>
  <c r="I10" i="18"/>
  <c r="J27" i="13"/>
  <c r="J26" i="13"/>
  <c r="J25" i="13"/>
  <c r="J24" i="13"/>
  <c r="J23" i="13"/>
  <c r="J22" i="13"/>
  <c r="J21" i="13"/>
  <c r="G22" i="13"/>
  <c r="H22" i="13"/>
  <c r="I22" i="13"/>
  <c r="G23" i="13"/>
  <c r="H23" i="13"/>
  <c r="I23" i="13"/>
  <c r="G24" i="13"/>
  <c r="H24" i="13"/>
  <c r="I24" i="13"/>
  <c r="G25" i="13"/>
  <c r="H25" i="13"/>
  <c r="I25" i="13"/>
  <c r="G26" i="13"/>
  <c r="H26" i="13"/>
  <c r="I26" i="13"/>
  <c r="G27" i="13"/>
  <c r="H27" i="13"/>
  <c r="I27" i="13"/>
  <c r="H21" i="13"/>
  <c r="I21" i="13"/>
  <c r="G21" i="13"/>
  <c r="C21" i="13"/>
  <c r="D21" i="13"/>
  <c r="E27" i="13"/>
  <c r="E26" i="13"/>
  <c r="E25" i="13"/>
  <c r="E24" i="13"/>
  <c r="E23" i="13"/>
  <c r="E22" i="13"/>
  <c r="E21" i="13"/>
  <c r="D27" i="13"/>
  <c r="C27" i="13"/>
  <c r="B27" i="13"/>
  <c r="D26" i="13"/>
  <c r="C26" i="13"/>
  <c r="B26" i="13"/>
  <c r="D25" i="13"/>
  <c r="C24" i="13"/>
  <c r="D24" i="13"/>
  <c r="C23" i="13"/>
  <c r="D23" i="13"/>
  <c r="C25" i="13"/>
  <c r="B24" i="13"/>
  <c r="B23" i="13"/>
  <c r="B21" i="13"/>
  <c r="B22" i="13"/>
  <c r="F11" i="17"/>
  <c r="F10" i="17" s="1"/>
  <c r="E11" i="17"/>
  <c r="E10" i="17" s="1"/>
  <c r="D11" i="17"/>
  <c r="D10" i="17" s="1"/>
  <c r="J12" i="17"/>
  <c r="K12" i="17"/>
  <c r="L12" i="17"/>
  <c r="M12" i="17"/>
  <c r="J13" i="17"/>
  <c r="K13" i="17"/>
  <c r="L13" i="17"/>
  <c r="M13" i="17"/>
  <c r="J14" i="17"/>
  <c r="K14" i="17"/>
  <c r="L14" i="17"/>
  <c r="M14" i="17"/>
  <c r="J15" i="17"/>
  <c r="K15" i="17"/>
  <c r="L15" i="17"/>
  <c r="M15" i="17"/>
  <c r="J16" i="17"/>
  <c r="K16" i="17"/>
  <c r="L16" i="17"/>
  <c r="M16" i="17"/>
  <c r="J17" i="17"/>
  <c r="K17" i="17"/>
  <c r="L17" i="17"/>
  <c r="M17" i="17"/>
  <c r="J18" i="17"/>
  <c r="K18" i="17"/>
  <c r="L18" i="17"/>
  <c r="M18" i="17"/>
  <c r="K11" i="17"/>
  <c r="L11" i="17"/>
  <c r="M11" i="17"/>
  <c r="J11" i="17"/>
  <c r="F28" i="12"/>
  <c r="J28" i="12" s="1"/>
  <c r="E27" i="12"/>
  <c r="D27" i="12"/>
  <c r="C27" i="12"/>
  <c r="B27" i="12"/>
  <c r="E26" i="12"/>
  <c r="D26" i="12"/>
  <c r="C26" i="12"/>
  <c r="E25" i="12"/>
  <c r="D25" i="12"/>
  <c r="C25" i="12"/>
  <c r="F25" i="12" s="1"/>
  <c r="E24" i="12"/>
  <c r="D24" i="12"/>
  <c r="C24" i="12"/>
  <c r="B24" i="12"/>
  <c r="E23" i="12"/>
  <c r="D23" i="12"/>
  <c r="C23" i="12"/>
  <c r="B23" i="12"/>
  <c r="F22" i="12"/>
  <c r="J22" i="12" s="1"/>
  <c r="B22" i="12"/>
  <c r="G22" i="12" s="1"/>
  <c r="E21" i="12"/>
  <c r="D21" i="12"/>
  <c r="C21" i="12"/>
  <c r="B21" i="12"/>
  <c r="E26" i="11"/>
  <c r="D26" i="11"/>
  <c r="C26" i="11"/>
  <c r="J12" i="15"/>
  <c r="K12" i="15"/>
  <c r="L12" i="15"/>
  <c r="M12" i="15"/>
  <c r="J13" i="15"/>
  <c r="K13" i="15"/>
  <c r="L13" i="15"/>
  <c r="M13" i="15"/>
  <c r="J14" i="15"/>
  <c r="K14" i="15"/>
  <c r="L14" i="15"/>
  <c r="M14" i="15"/>
  <c r="J15" i="15"/>
  <c r="K15" i="15"/>
  <c r="L15" i="15"/>
  <c r="M15" i="15"/>
  <c r="J17" i="15"/>
  <c r="K17" i="15"/>
  <c r="L17" i="15"/>
  <c r="M17" i="15"/>
  <c r="J18" i="15"/>
  <c r="K18" i="15"/>
  <c r="L18" i="15"/>
  <c r="M18" i="15"/>
  <c r="K11" i="15"/>
  <c r="L11" i="15"/>
  <c r="M11" i="15"/>
  <c r="J11" i="15"/>
  <c r="G28" i="11"/>
  <c r="H28" i="11"/>
  <c r="I28" i="11"/>
  <c r="J28" i="11"/>
  <c r="G22" i="11"/>
  <c r="H22" i="11"/>
  <c r="I22" i="11"/>
  <c r="J22" i="11"/>
  <c r="G23" i="11"/>
  <c r="H23" i="11"/>
  <c r="I23" i="11"/>
  <c r="J23" i="11"/>
  <c r="G24" i="11"/>
  <c r="H24" i="11"/>
  <c r="I24" i="11"/>
  <c r="J24" i="11"/>
  <c r="G25" i="11"/>
  <c r="H25" i="11"/>
  <c r="I25" i="11"/>
  <c r="J25" i="11"/>
  <c r="G27" i="11"/>
  <c r="H27" i="11"/>
  <c r="I27" i="11"/>
  <c r="J27" i="11"/>
  <c r="H21" i="11"/>
  <c r="I21" i="11"/>
  <c r="J21" i="11"/>
  <c r="G21" i="11"/>
  <c r="C24" i="11"/>
  <c r="D24" i="11"/>
  <c r="C23" i="11"/>
  <c r="D23" i="11"/>
  <c r="E23" i="11"/>
  <c r="C21" i="11"/>
  <c r="D21" i="11"/>
  <c r="E21" i="11"/>
  <c r="B21" i="11"/>
  <c r="B22" i="11"/>
  <c r="F22" i="11"/>
  <c r="B23" i="11"/>
  <c r="F23" i="11"/>
  <c r="B24" i="11"/>
  <c r="E24" i="11"/>
  <c r="C25" i="11"/>
  <c r="D25" i="11"/>
  <c r="E25" i="11"/>
  <c r="F25" i="11"/>
  <c r="B27" i="11"/>
  <c r="C27" i="11"/>
  <c r="D27" i="11"/>
  <c r="E27" i="11"/>
  <c r="F27" i="11"/>
  <c r="F28" i="11"/>
  <c r="E12" i="21"/>
  <c r="E13" i="21"/>
  <c r="F13" i="21" s="1"/>
  <c r="E14" i="21"/>
  <c r="F14" i="21" s="1"/>
  <c r="E15" i="21"/>
  <c r="F15" i="21" s="1"/>
  <c r="E16" i="21"/>
  <c r="E17" i="21"/>
  <c r="F27" i="20"/>
  <c r="F28" i="20"/>
  <c r="F29" i="20"/>
  <c r="F30" i="20" s="1"/>
  <c r="F26" i="20"/>
  <c r="F22" i="20"/>
  <c r="F23" i="20" s="1"/>
  <c r="F12" i="20"/>
  <c r="F13" i="20"/>
  <c r="F18" i="20" s="1"/>
  <c r="F14" i="20"/>
  <c r="F15" i="20"/>
  <c r="F16" i="20"/>
  <c r="F17" i="20"/>
  <c r="F27" i="8"/>
  <c r="F28" i="8"/>
  <c r="F29" i="8"/>
  <c r="F22" i="8"/>
  <c r="F11" i="21"/>
  <c r="F21" i="8"/>
  <c r="H10" i="11"/>
  <c r="H9" i="11"/>
  <c r="H8" i="11"/>
  <c r="H7" i="11"/>
  <c r="H6" i="11"/>
  <c r="H5" i="11"/>
  <c r="H4" i="11"/>
  <c r="H3" i="11"/>
  <c r="K31" i="20"/>
  <c r="K30" i="20"/>
  <c r="K29" i="20"/>
  <c r="K28" i="20"/>
  <c r="K27" i="20"/>
  <c r="K26" i="20"/>
  <c r="K23" i="20"/>
  <c r="K22" i="20"/>
  <c r="K21" i="20"/>
  <c r="K18" i="20"/>
  <c r="K17" i="20"/>
  <c r="K16" i="20"/>
  <c r="K15" i="20"/>
  <c r="K14" i="20"/>
  <c r="K13" i="20"/>
  <c r="K12" i="20"/>
  <c r="K11" i="20"/>
  <c r="I31" i="20"/>
  <c r="I30" i="20"/>
  <c r="I29" i="20"/>
  <c r="I28" i="20"/>
  <c r="I27" i="20"/>
  <c r="I26" i="20"/>
  <c r="I23" i="20"/>
  <c r="I22" i="20"/>
  <c r="I21" i="20"/>
  <c r="I18" i="20"/>
  <c r="I17" i="20"/>
  <c r="I16" i="20"/>
  <c r="I15" i="20"/>
  <c r="I14" i="20"/>
  <c r="I13" i="20"/>
  <c r="I12" i="20"/>
  <c r="I11" i="20"/>
  <c r="F21" i="20"/>
  <c r="F11" i="20"/>
  <c r="M31" i="20"/>
  <c r="M30" i="20"/>
  <c r="M29" i="20"/>
  <c r="M28" i="20"/>
  <c r="M27" i="20"/>
  <c r="M26" i="20"/>
  <c r="M23" i="20"/>
  <c r="M22" i="20"/>
  <c r="M21" i="20"/>
  <c r="M18" i="20"/>
  <c r="M17" i="20"/>
  <c r="M16" i="20"/>
  <c r="M15" i="20"/>
  <c r="M14" i="20"/>
  <c r="M13" i="20"/>
  <c r="M12" i="20"/>
  <c r="M11" i="20"/>
  <c r="M31" i="21"/>
  <c r="M30" i="21"/>
  <c r="M29" i="21"/>
  <c r="M28" i="21"/>
  <c r="M27" i="21"/>
  <c r="M26" i="21"/>
  <c r="M23" i="21"/>
  <c r="M22" i="21"/>
  <c r="M21" i="21"/>
  <c r="M18" i="21"/>
  <c r="M17" i="21"/>
  <c r="M16" i="21"/>
  <c r="M15" i="21"/>
  <c r="M14" i="21"/>
  <c r="M13" i="21"/>
  <c r="M12" i="21"/>
  <c r="M11" i="21"/>
  <c r="K31" i="21"/>
  <c r="K30" i="21"/>
  <c r="K29" i="21"/>
  <c r="K28" i="21"/>
  <c r="K27" i="21"/>
  <c r="K26" i="21"/>
  <c r="K23" i="21"/>
  <c r="K22" i="21"/>
  <c r="K21" i="21"/>
  <c r="K18" i="21"/>
  <c r="K17" i="21"/>
  <c r="K16" i="21"/>
  <c r="K15" i="21"/>
  <c r="K14" i="21"/>
  <c r="K13" i="21"/>
  <c r="K12" i="21"/>
  <c r="K11" i="21"/>
  <c r="I31" i="21"/>
  <c r="I30" i="21"/>
  <c r="I29" i="21"/>
  <c r="I28" i="21"/>
  <c r="I27" i="21"/>
  <c r="I26" i="21"/>
  <c r="I23" i="21"/>
  <c r="I22" i="21"/>
  <c r="I21" i="21"/>
  <c r="I18" i="21"/>
  <c r="I17" i="21"/>
  <c r="I16" i="21"/>
  <c r="I15" i="21"/>
  <c r="I14" i="21"/>
  <c r="I13" i="21"/>
  <c r="I12" i="21"/>
  <c r="I11" i="21"/>
  <c r="F29" i="21"/>
  <c r="F28" i="21"/>
  <c r="F27" i="21"/>
  <c r="F26" i="21"/>
  <c r="F22" i="21"/>
  <c r="F21" i="21"/>
  <c r="F17" i="21"/>
  <c r="F16" i="21"/>
  <c r="F12" i="21"/>
  <c r="F30" i="21"/>
  <c r="F23" i="21"/>
  <c r="M29" i="8"/>
  <c r="M28" i="8"/>
  <c r="M30" i="8" s="1"/>
  <c r="M27" i="8"/>
  <c r="M26" i="8"/>
  <c r="M22" i="8"/>
  <c r="M21" i="8"/>
  <c r="M23" i="8" s="1"/>
  <c r="K29" i="8"/>
  <c r="K28" i="8"/>
  <c r="K27" i="8"/>
  <c r="K26" i="8"/>
  <c r="K22" i="8"/>
  <c r="K21" i="8"/>
  <c r="K23" i="8" s="1"/>
  <c r="I29" i="8"/>
  <c r="I28" i="8"/>
  <c r="I27" i="8"/>
  <c r="I26" i="8"/>
  <c r="I30" i="8" s="1"/>
  <c r="I22" i="8"/>
  <c r="I21" i="8"/>
  <c r="I23" i="8" s="1"/>
  <c r="E29" i="20"/>
  <c r="E28" i="20"/>
  <c r="E27" i="20"/>
  <c r="E26" i="20"/>
  <c r="E22" i="20"/>
  <c r="E21" i="20"/>
  <c r="E11" i="20"/>
  <c r="H25" i="12" l="1"/>
  <c r="G25" i="12"/>
  <c r="I25" i="12"/>
  <c r="J25" i="12"/>
  <c r="H26" i="12"/>
  <c r="I26" i="12"/>
  <c r="J26" i="12"/>
  <c r="F21" i="12"/>
  <c r="F24" i="12"/>
  <c r="G24" i="12" s="1"/>
  <c r="F27" i="12"/>
  <c r="G27" i="12" s="1"/>
  <c r="F23" i="12"/>
  <c r="I23" i="12" s="1"/>
  <c r="F26" i="12"/>
  <c r="G26" i="12" s="1"/>
  <c r="G28" i="12"/>
  <c r="H22" i="12"/>
  <c r="H28" i="12"/>
  <c r="I22" i="12"/>
  <c r="I28" i="12"/>
  <c r="F24" i="11"/>
  <c r="F21" i="11"/>
  <c r="F26" i="11"/>
  <c r="F18" i="21"/>
  <c r="F31" i="20"/>
  <c r="K30" i="8"/>
  <c r="F31" i="21"/>
  <c r="E11" i="8"/>
  <c r="E12" i="8"/>
  <c r="E13" i="8"/>
  <c r="E14" i="8"/>
  <c r="E15" i="8"/>
  <c r="E16" i="8"/>
  <c r="E17" i="8"/>
  <c r="E27" i="8"/>
  <c r="E28" i="8"/>
  <c r="E29" i="8"/>
  <c r="E26" i="8"/>
  <c r="F26" i="8" s="1"/>
  <c r="F30" i="8" s="1"/>
  <c r="E22" i="8"/>
  <c r="E21" i="8"/>
  <c r="E27" i="21"/>
  <c r="E28" i="21"/>
  <c r="E29" i="21"/>
  <c r="E26" i="21"/>
  <c r="E22" i="21"/>
  <c r="E21" i="21"/>
  <c r="H23" i="12" l="1"/>
  <c r="G23" i="12"/>
  <c r="I24" i="12"/>
  <c r="I27" i="12"/>
  <c r="I21" i="12"/>
  <c r="G21" i="12"/>
  <c r="J27" i="12"/>
  <c r="H24" i="12"/>
  <c r="H27" i="12"/>
  <c r="J23" i="12"/>
  <c r="J21" i="12"/>
  <c r="J24" i="12"/>
  <c r="H21" i="12"/>
  <c r="G26" i="11"/>
  <c r="J16" i="15" s="1"/>
  <c r="D11" i="15" s="1"/>
  <c r="D10" i="15" s="1"/>
  <c r="H26" i="11"/>
  <c r="K16" i="15" s="1"/>
  <c r="E11" i="15" s="1"/>
  <c r="E10" i="15" s="1"/>
  <c r="I26" i="11"/>
  <c r="L16" i="15" s="1"/>
  <c r="F11" i="15" s="1"/>
  <c r="F10" i="15" s="1"/>
  <c r="J26" i="11"/>
  <c r="M16" i="15" s="1"/>
  <c r="G11" i="15" s="1"/>
  <c r="G10" i="15" s="1"/>
  <c r="E11" i="21"/>
  <c r="C21" i="20"/>
  <c r="E17" i="20"/>
  <c r="E16" i="20"/>
  <c r="E15" i="20"/>
  <c r="E14" i="20"/>
  <c r="E13" i="20"/>
  <c r="E12" i="20"/>
  <c r="F21" i="19" l="1"/>
  <c r="C14" i="17" l="1"/>
  <c r="G15" i="17" s="1"/>
  <c r="F28" i="19"/>
  <c r="C12" i="18"/>
  <c r="D13" i="18" s="1"/>
  <c r="F29" i="19"/>
  <c r="C14" i="18"/>
  <c r="F20" i="19"/>
  <c r="C12" i="17"/>
  <c r="D13" i="17" s="1"/>
  <c r="F15" i="17" l="1"/>
  <c r="E15" i="17"/>
  <c r="E15" i="18"/>
  <c r="F15" i="18"/>
  <c r="H4" i="12"/>
  <c r="C12" i="20" s="1"/>
  <c r="H5" i="12"/>
  <c r="C13" i="20" s="1"/>
  <c r="H6" i="12"/>
  <c r="C14" i="20" s="1"/>
  <c r="H7" i="12"/>
  <c r="C15" i="20" s="1"/>
  <c r="H8" i="12"/>
  <c r="C16" i="20" s="1"/>
  <c r="H9" i="12"/>
  <c r="C17" i="20" s="1"/>
  <c r="H10" i="12"/>
  <c r="H3" i="12"/>
  <c r="C11" i="20" s="1"/>
  <c r="H3" i="13"/>
  <c r="C11" i="21" s="1"/>
  <c r="H4" i="13"/>
  <c r="C12" i="21" s="1"/>
  <c r="H5" i="13"/>
  <c r="C13" i="21" s="1"/>
  <c r="H6" i="13"/>
  <c r="C14" i="21" s="1"/>
  <c r="H7" i="13"/>
  <c r="C15" i="21" s="1"/>
  <c r="H8" i="13"/>
  <c r="C16" i="21" s="1"/>
  <c r="H9" i="13"/>
  <c r="C17" i="21" s="1"/>
  <c r="H10" i="13"/>
  <c r="C21" i="8"/>
  <c r="F13" i="19" l="1"/>
  <c r="C12" i="8"/>
  <c r="C13" i="8"/>
  <c r="C11" i="8"/>
  <c r="C14" i="8"/>
  <c r="C17" i="8"/>
  <c r="C15" i="8"/>
  <c r="C16" i="8"/>
  <c r="G21" i="2"/>
  <c r="G28" i="2"/>
  <c r="G37" i="2" s="1"/>
  <c r="G32" i="2"/>
  <c r="F17" i="8" l="1"/>
  <c r="M17" i="8"/>
  <c r="K17" i="8"/>
  <c r="I17" i="8"/>
  <c r="F16" i="8"/>
  <c r="K16" i="8"/>
  <c r="I16" i="8"/>
  <c r="M16" i="8"/>
  <c r="I13" i="8"/>
  <c r="F13" i="8"/>
  <c r="K13" i="8"/>
  <c r="M13" i="8"/>
  <c r="F15" i="8"/>
  <c r="M15" i="8"/>
  <c r="K15" i="8"/>
  <c r="I15" i="8"/>
  <c r="M14" i="8"/>
  <c r="I14" i="8"/>
  <c r="K14" i="8"/>
  <c r="F14" i="8"/>
  <c r="M12" i="8"/>
  <c r="I12" i="8"/>
  <c r="K12" i="8"/>
  <c r="F12" i="8"/>
  <c r="I11" i="8"/>
  <c r="F11" i="8"/>
  <c r="K11" i="8"/>
  <c r="M11" i="8"/>
  <c r="F23" i="8"/>
  <c r="F12" i="19" s="1"/>
  <c r="C14" i="15"/>
  <c r="M18" i="8" l="1"/>
  <c r="M31" i="8" s="1"/>
  <c r="K18" i="8"/>
  <c r="I18" i="8"/>
  <c r="K31" i="8"/>
  <c r="I31" i="8"/>
  <c r="C12" i="15"/>
  <c r="D13" i="15" s="1"/>
  <c r="F18" i="8"/>
  <c r="F11" i="19" s="1"/>
  <c r="C10" i="17"/>
  <c r="F19" i="19"/>
  <c r="F22" i="19" s="1"/>
  <c r="C10" i="18"/>
  <c r="F27" i="19"/>
  <c r="F30" i="19" s="1"/>
  <c r="D17" i="17"/>
  <c r="F15" i="15"/>
  <c r="E15" i="15"/>
  <c r="G15" i="15"/>
  <c r="F32" i="19" l="1"/>
  <c r="C10" i="15"/>
  <c r="F31" i="8"/>
  <c r="D17" i="15"/>
  <c r="E17" i="15" l="1"/>
  <c r="E10" i="18"/>
  <c r="D10" i="18"/>
  <c r="C16" i="15"/>
  <c r="D19" i="15" s="1"/>
  <c r="D17" i="18"/>
  <c r="E17" i="18"/>
  <c r="C16" i="18"/>
  <c r="C16" i="17"/>
  <c r="D18" i="15"/>
  <c r="F17" i="18" l="1"/>
  <c r="E17" i="17"/>
  <c r="E19" i="17" s="1"/>
  <c r="F17" i="17"/>
  <c r="F19" i="17" s="1"/>
  <c r="E18" i="15"/>
  <c r="E19" i="15"/>
  <c r="D20" i="15"/>
  <c r="F17" i="15"/>
  <c r="F19" i="15" s="1"/>
  <c r="E19" i="18"/>
  <c r="D18" i="18"/>
  <c r="E18" i="18" s="1"/>
  <c r="D19" i="18"/>
  <c r="D20" i="18" s="1"/>
  <c r="D19" i="17"/>
  <c r="D20" i="17" s="1"/>
  <c r="D18" i="17"/>
  <c r="F10" i="18" l="1"/>
  <c r="F19" i="18"/>
  <c r="G17" i="17"/>
  <c r="G19" i="17" s="1"/>
  <c r="E18" i="17"/>
  <c r="F18" i="17" s="1"/>
  <c r="E20" i="15"/>
  <c r="F20" i="15" s="1"/>
  <c r="G17" i="15"/>
  <c r="G19" i="15" s="1"/>
  <c r="F18" i="15"/>
  <c r="E20" i="18"/>
  <c r="E20" i="17"/>
  <c r="F20" i="17" s="1"/>
  <c r="G20" i="17" l="1"/>
  <c r="G18" i="17"/>
  <c r="F20" i="18"/>
  <c r="F18" i="18"/>
  <c r="G18" i="15"/>
  <c r="G20" i="15"/>
</calcChain>
</file>

<file path=xl/sharedStrings.xml><?xml version="1.0" encoding="utf-8"?>
<sst xmlns="http://schemas.openxmlformats.org/spreadsheetml/2006/main" count="650" uniqueCount="147">
  <si>
    <t>PLANILHA ORÇAMENTÁRIA</t>
  </si>
  <si>
    <t>1.1</t>
  </si>
  <si>
    <t>1.2</t>
  </si>
  <si>
    <t>2.1</t>
  </si>
  <si>
    <t>2.2</t>
  </si>
  <si>
    <t>1.3</t>
  </si>
  <si>
    <t>1.4</t>
  </si>
  <si>
    <t>3.1</t>
  </si>
  <si>
    <t>CONSULTOR EXTERNO</t>
  </si>
  <si>
    <t>AUXILIAR TÉCNICO/ASSISTENTE DE ENGENHARIA</t>
  </si>
  <si>
    <t>DIGITADOR</t>
  </si>
  <si>
    <t>H</t>
  </si>
  <si>
    <t>DESCRIÇÃO</t>
  </si>
  <si>
    <t>QTD</t>
  </si>
  <si>
    <t>UND</t>
  </si>
  <si>
    <t>P. UNIT (R$)</t>
  </si>
  <si>
    <t>P. TOTAL (R$)</t>
  </si>
  <si>
    <t>SUBTOTAL 1</t>
  </si>
  <si>
    <t>ITEM</t>
  </si>
  <si>
    <t>CÓDIGO</t>
  </si>
  <si>
    <t>SERVIÇOS DE CAMPO</t>
  </si>
  <si>
    <t>3.2</t>
  </si>
  <si>
    <t>3.3</t>
  </si>
  <si>
    <t>3.4</t>
  </si>
  <si>
    <t>2.0</t>
  </si>
  <si>
    <t>1.0</t>
  </si>
  <si>
    <t>3.0</t>
  </si>
  <si>
    <t>7 4 0 0 0 0 0 3</t>
  </si>
  <si>
    <t>7 4 0 0 0 0 8 0</t>
  </si>
  <si>
    <t>7 4 0 0 0 0 1 8</t>
  </si>
  <si>
    <t>7 4 0 0 0 0 0 9</t>
  </si>
  <si>
    <t>7 4 0 0 0 0 4 2</t>
  </si>
  <si>
    <t>Departamento de Operação e Manutenção</t>
  </si>
  <si>
    <t>Pedro Alberto Caes</t>
  </si>
  <si>
    <t xml:space="preserve">                             Pedro Alberto Caes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</si>
  <si>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0"/>
        <rFont val="Arial"/>
        <family val="2"/>
      </rPr>
      <t>"</t>
    </r>
  </si>
  <si>
    <t xml:space="preserve">    estejam de acordo com a sua composição</t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</si>
  <si>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>A coluna "</t>
    </r>
    <r>
      <rPr>
        <i/>
        <sz val="10"/>
        <rFont val="Arial"/>
        <family val="2"/>
      </rPr>
      <t>Valores Propostos</t>
    </r>
    <r>
      <rPr>
        <sz val="10"/>
        <rFont val="Arial"/>
        <family val="2"/>
      </rPr>
      <t xml:space="preserve">" é apenas para referência, sendo que a licitante deverá apresentar os valores que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</si>
  <si>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</si>
  <si>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>. Valores  das colunas "</t>
    </r>
    <r>
      <rPr>
        <i/>
        <sz val="10"/>
        <rFont val="Arial"/>
        <family val="2"/>
      </rPr>
      <t>1º Quartil</t>
    </r>
    <r>
      <rPr>
        <sz val="10"/>
        <rFont val="Arial"/>
        <family val="2"/>
      </rPr>
      <t>", "</t>
    </r>
    <r>
      <rPr>
        <i/>
        <sz val="10"/>
        <rFont val="Arial"/>
        <family val="2"/>
      </rPr>
      <t>Médio</t>
    </r>
    <r>
      <rPr>
        <sz val="10"/>
        <rFont val="Arial"/>
        <family val="2"/>
      </rPr>
      <t>" e "</t>
    </r>
    <r>
      <rPr>
        <i/>
        <sz val="10"/>
        <rFont val="Arial"/>
        <family val="2"/>
      </rPr>
      <t>3º Quartil</t>
    </r>
    <r>
      <rPr>
        <sz val="10"/>
        <rFont val="Arial"/>
        <family val="2"/>
      </rPr>
      <t xml:space="preserve">", conforme Acórdão n° 2622/2013 - TCU - Plenário, para </t>
    </r>
  </si>
  <si>
    <t xml:space="preserve">OBS.: </t>
  </si>
  <si>
    <r>
      <t xml:space="preserve">       Fórmula de Cálculo:</t>
    </r>
    <r>
      <rPr>
        <sz val="10"/>
        <rFont val="Arial"/>
        <family val="2"/>
      </rPr>
      <t xml:space="preserve"> BDI (SEM Desoneração) = [(1 + AC + SG + R) * (1 + DF) * (1 + L) / (1 - I1 - I2)] - 1</t>
    </r>
  </si>
  <si>
    <t>BDI - SEM Desoneração folha pagamento</t>
  </si>
  <si>
    <t>ISSQN (conforme legislação municipal)</t>
  </si>
  <si>
    <t>I2</t>
  </si>
  <si>
    <t>PIS e COFINS</t>
  </si>
  <si>
    <t>I1</t>
  </si>
  <si>
    <t>Lucro</t>
  </si>
  <si>
    <t>L</t>
  </si>
  <si>
    <t>Despesas Financeiras</t>
  </si>
  <si>
    <t>DF</t>
  </si>
  <si>
    <t>Risco</t>
  </si>
  <si>
    <t>R</t>
  </si>
  <si>
    <t>Seguro +  Garantia</t>
  </si>
  <si>
    <t>SG</t>
  </si>
  <si>
    <t>Administração Central</t>
  </si>
  <si>
    <t>AC</t>
  </si>
  <si>
    <t>Valores Propostos</t>
  </si>
  <si>
    <t>3º Quartil</t>
  </si>
  <si>
    <t>Médio</t>
  </si>
  <si>
    <t>1º Quartil</t>
  </si>
  <si>
    <t>Item componente do BDI</t>
  </si>
  <si>
    <t>COMPOSIÇÃO DAS TAXAS DE BDI - MÃO DE OBRA</t>
  </si>
  <si>
    <t>COMPOSIÇÃO DAS TAXAS DE BDI - MATERIAL</t>
  </si>
  <si>
    <t xml:space="preserve"> COMPOSIÇÃO DAS TAXAS DE BDI PARA MATERIAL E MÃO DE OBRA</t>
  </si>
  <si>
    <t>Autarquia Municipal  (Lei nº 1657 de 30 de abril de 1969)</t>
  </si>
  <si>
    <t>SERVIÇO MUNICIPAL DE ÁGUA E ESGOTO DE PIRACICABA</t>
  </si>
  <si>
    <t>7 4 0 0 0 3 7 7</t>
  </si>
  <si>
    <t>7 4 0 0 0 3 7 4</t>
  </si>
  <si>
    <t>MOBILIZAÇÃO, INSTALAÇÃO E DESMOBILIZAÇÃO POR EQUIPE /
EQUIPAMENTO, INCLUSIVE TRANSPORTE ATÉ 60KM - SONDAGEM A
PERCUSSÃO COM EQUIPAMENTO MANUAL</t>
  </si>
  <si>
    <t>PERFURAÇÃO COM EQUIPAMENTO DE SONDAGEM MANUAL, DIÂMETRO
2 ½ POLEGADAS: FURO COM UM ENSAIO DE PENETRAÇÃO SPT A CADA
METRO - SONDAGEM A PERCUSSÃO COM EQUIPAMENTO MANUAL (60 FUROS DE 3 METROS)</t>
  </si>
  <si>
    <t>M</t>
  </si>
  <si>
    <t>1.6</t>
  </si>
  <si>
    <t>1.7</t>
  </si>
  <si>
    <t>COORDENADOR</t>
  </si>
  <si>
    <t>ENGENHEIRO SÊNIOR</t>
  </si>
  <si>
    <t>7 4 0 0 0 0 0 4</t>
  </si>
  <si>
    <t>ENGENHEIRO PLENO</t>
  </si>
  <si>
    <t>1.8</t>
  </si>
  <si>
    <t>PROFISSIONAL</t>
  </si>
  <si>
    <t>QUANTIDADE</t>
  </si>
  <si>
    <t>DIAS/SEMANA</t>
  </si>
  <si>
    <t>SEMANAS/MÊS</t>
  </si>
  <si>
    <t>MESES</t>
  </si>
  <si>
    <t>DESENHISTA TÉCNICO (CADISTA)</t>
  </si>
  <si>
    <t>(HORAS OU EQUIPE)/DIA</t>
  </si>
  <si>
    <t>RECURSOS MATERIAIS</t>
  </si>
  <si>
    <t>7 4 0 0 0 1 0 3</t>
  </si>
  <si>
    <t>PLOTAGEM SULFITE COLORIDO A4</t>
  </si>
  <si>
    <t>PLOTAGEM SULFITE PRETO E BRANCO A4</t>
  </si>
  <si>
    <t>7 4 0 0 0 0 9 8</t>
  </si>
  <si>
    <t>7 4 0 0 0 1 0 0</t>
  </si>
  <si>
    <t>PLOTAGEM SULFITE COLORIDO A1</t>
  </si>
  <si>
    <t>ENCADERNAÇÃO COM ESPIRAL COM CAPA PLÁSTICA TRANSPARENTE E CONTRA-CAPA PLÁSTICA OPACA ACIMA DE 100 FOLHAS</t>
  </si>
  <si>
    <t>SUBTOTAL 2</t>
  </si>
  <si>
    <t>SUBTOTAL 3</t>
  </si>
  <si>
    <t>UND.</t>
  </si>
  <si>
    <t>TOTAL DE HORAS/EQUIPES</t>
  </si>
  <si>
    <t>UNIDA</t>
  </si>
  <si>
    <t>EQUIPE</t>
  </si>
  <si>
    <r>
      <t xml:space="preserve">Para a impressão em formato A4 (PB) estimamos </t>
    </r>
    <r>
      <rPr>
        <b/>
        <sz val="10"/>
        <rFont val="Arial"/>
        <family val="2"/>
      </rPr>
      <t>aproximadamente</t>
    </r>
    <r>
      <rPr>
        <sz val="10"/>
        <rFont val="Arial"/>
        <family val="2"/>
      </rPr>
      <t>:
- 200 unidades, para a impressão em formato A4 (Colorido); 
- 1200 unidades, para a impressão em formato A4 (Preto e Branco);
plotagem em formato A1;
- 210 unidades, para plotagem em formato A1.</t>
    </r>
  </si>
  <si>
    <t>RECURSOS MATERIAIS EMPREGADOS NA PLOTAGEM DE PLANTAS DE PROJETOS, MEMORIAIS, ENCADERNAÇÃO ETC.</t>
  </si>
  <si>
    <t>CRONOGRAMA FÍSICO-FINANCEIRO</t>
  </si>
  <si>
    <t>VALOR (R$)</t>
  </si>
  <si>
    <t>MÊS 1</t>
  </si>
  <si>
    <t>MÊS 2</t>
  </si>
  <si>
    <t>MÊS 3</t>
  </si>
  <si>
    <t>MÊS 4</t>
  </si>
  <si>
    <t>TOTAL GERAL</t>
  </si>
  <si>
    <t>CUSTO MENSAL (R$):</t>
  </si>
  <si>
    <t>CUSTO ACUMULADO (R$):</t>
  </si>
  <si>
    <t>PORCENTAGEM MENSAL (R$):</t>
  </si>
  <si>
    <t>PORCENTAGEM ACUMULADA (R$):</t>
  </si>
  <si>
    <t>RECURSOS HUMANOS - ELABORAÇÃO DE PROJETOS EXECUTIVOS, INCLUINDO PLANTAS, SIMULAÇÕES HIDRÁULICAS, DETALHAMENTOS, MEMORIAIS ETC</t>
  </si>
  <si>
    <t>RECURSOS HUMANOS - ELABORAÇÃO DE PROJETOS EXECUTIVOS, INCLUINDO PLANTAS, SIMULAÇÕES HIDRÁULICAS, DETALHAMENTOS, MEMORIAIS ETC.</t>
  </si>
  <si>
    <t xml:space="preserve">CONTRATAÇÃO DE PROJETOS E DEMAIS DOCUMENTAÇÕES PARA TROCA DE REDE DE ÁGUA DO LOTE Nº 1 </t>
  </si>
  <si>
    <t>CONTRATAÇÃO DE PROJETOS E DEMAIS DOCUMENTAÇÕES PARA TROCA DE REDE DE ÁGUA DO LOTE Nº 3</t>
  </si>
  <si>
    <t>CONTRATAÇÃO DE PROJETOS E DEMAIS DOCUMENTAÇÕES PARA TROCA DE REDE DE ÁGUA DO LOTE Nº 2</t>
  </si>
  <si>
    <t xml:space="preserve">Para os Serviços de Campo estimamos que será necessária a mobilização de 01 equipe de sondagem, durante  dias, para a execução de 60 furos de sondagem com a profundidade estimada de 3,00 m para cada furo. </t>
  </si>
  <si>
    <t>EXTENSÃO DA REDE (M):</t>
  </si>
  <si>
    <t xml:space="preserve">DESCRIÇÃO </t>
  </si>
  <si>
    <t>CUSTO (R$)</t>
  </si>
  <si>
    <t>SUBTOTAL 1  (R$)</t>
  </si>
  <si>
    <t>SUBTOTAL 2 (R$)</t>
  </si>
  <si>
    <t>SUBTOTAL 3  (R$)</t>
  </si>
  <si>
    <t>TOTAL (R$)</t>
  </si>
  <si>
    <t>SEMAE (MÉDIA ARITMÉTICA)</t>
  </si>
  <si>
    <t>7 4 0 0 0 0 0 2</t>
  </si>
  <si>
    <t>7 4 0 0 0 1 0 4</t>
  </si>
  <si>
    <t>UNID</t>
  </si>
  <si>
    <t xml:space="preserve"> LOTE Nº 1 - BAIRROS JARAGUÁ, PAULISTA, PAULICEIA E CASTELINHO</t>
  </si>
  <si>
    <t>62.126,32 METROS</t>
  </si>
  <si>
    <t>54.465,54 METROS</t>
  </si>
  <si>
    <t>LOTE Nº 2 - BAIRROS CENTRO E VILA INDEPENDÊNCIA</t>
  </si>
  <si>
    <t xml:space="preserve"> PLANILHA ORÇAMENTÁRIA - CONTRATAÇÃO DE PROJETOS E DEMAIS DOCUMENTAÇÕES PARA TROCA DE REDE DE ÁGUA DO LOTE Nº 1 </t>
  </si>
  <si>
    <t xml:space="preserve"> PLANILHA ORÇAMENTÁRIA - CONTRATAÇÃO DE PROJETOS E DEMAIS DOCUMENTAÇÕES PARA TROCA DE REDE DE ÁGUA DO LOTE Nº 2</t>
  </si>
  <si>
    <t xml:space="preserve"> PLANILHA ORÇAMENTÁRIA - CONTRATAÇÃO DE PROJETOS E DEMAIS DOCUMENTAÇÕES PARA TROCA DE REDE DE ÁGUA DO LOTE Nº 3</t>
  </si>
  <si>
    <t>CONTRATAÇÃO DE PROJETOS E DEMAIS DOCUMENTAÇÕES PARA TROCA DE REDE DE ÁGUA (LOTES 1, 2 E 3)</t>
  </si>
  <si>
    <t>MEMORIAL DE CÁLCULO - RECURSOS HUMANOS (LOTE 01)</t>
  </si>
  <si>
    <t>MEMORIAL DE CÁLCULO - RECURSOS HUMANOS (LOTE 02)</t>
  </si>
  <si>
    <t>MEMORIAL DE CÁLCULO - RECURSOS HUMANOS (LOTE 03)</t>
  </si>
  <si>
    <t>RECURSOS MATERIAIS EMPREGADOS NA PLOTAGEM DE PLANTAS DE PROJETOS, MEMORIAIS, ENCADERNAÇÕES ETC.</t>
  </si>
  <si>
    <t>11.149,60 METROS</t>
  </si>
  <si>
    <t>LOTE Nº 3 - BAIRRO SANTA TEREZINHA</t>
  </si>
  <si>
    <t>COTAÇÃO A</t>
  </si>
  <si>
    <t>COTAÇÃO B</t>
  </si>
  <si>
    <t>COTAÇÃO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</si>
</sst>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Verdana"/>
      <family val="2"/>
    </font>
    <font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thin">
        <color indexed="64"/>
      </right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8">
    <xf numFmtId="0" fontId="0" fillId="0" borderId="0"/>
    <xf numFmtId="44" fontId="2" fillId="0" borderId="0" applyFill="0" applyBorder="0" applyAlignment="0" applyProtection="0"/>
    <xf numFmtId="9" fontId="2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4" fontId="5" fillId="0" borderId="0" applyFill="0" applyBorder="0" applyAlignment="0" applyProtection="0"/>
    <xf numFmtId="44" fontId="5" fillId="0" borderId="0" applyFill="0" applyBorder="0" applyAlignment="0" applyProtection="0"/>
    <xf numFmtId="44" fontId="1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0" borderId="0" xfId="0" applyFont="1"/>
    <xf numFmtId="10" fontId="0" fillId="0" borderId="0" xfId="3" applyNumberFormat="1" applyFont="1" applyBorder="1"/>
    <xf numFmtId="0" fontId="8" fillId="0" borderId="0" xfId="0" applyFont="1" applyAlignment="1">
      <alignment vertical="center"/>
    </xf>
    <xf numFmtId="10" fontId="4" fillId="2" borderId="0" xfId="0" applyNumberFormat="1" applyFont="1" applyFill="1" applyAlignment="1">
      <alignment vertical="center"/>
    </xf>
    <xf numFmtId="0" fontId="4" fillId="0" borderId="0" xfId="0" applyFont="1"/>
    <xf numFmtId="10" fontId="4" fillId="2" borderId="18" xfId="0" applyNumberFormat="1" applyFont="1" applyFill="1" applyBorder="1" applyAlignment="1">
      <alignment vertical="center"/>
    </xf>
    <xf numFmtId="10" fontId="5" fillId="2" borderId="18" xfId="3" applyNumberForma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10" fontId="5" fillId="0" borderId="25" xfId="3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10" fontId="4" fillId="0" borderId="27" xfId="0" applyNumberFormat="1" applyFont="1" applyBorder="1" applyAlignment="1">
      <alignment vertical="center"/>
    </xf>
    <xf numFmtId="10" fontId="5" fillId="0" borderId="27" xfId="3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10" fontId="4" fillId="0" borderId="29" xfId="0" applyNumberFormat="1" applyFont="1" applyBorder="1" applyAlignment="1">
      <alignment vertical="center"/>
    </xf>
    <xf numFmtId="10" fontId="5" fillId="0" borderId="29" xfId="3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0" fontId="4" fillId="2" borderId="18" xfId="0" applyNumberFormat="1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4" fillId="0" borderId="21" xfId="0" applyFont="1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10" fontId="4" fillId="0" borderId="32" xfId="0" applyNumberFormat="1" applyFont="1" applyBorder="1" applyAlignment="1">
      <alignment vertical="center"/>
    </xf>
    <xf numFmtId="10" fontId="4" fillId="0" borderId="33" xfId="0" applyNumberFormat="1" applyFont="1" applyBorder="1" applyAlignment="1">
      <alignment vertical="center"/>
    </xf>
    <xf numFmtId="10" fontId="0" fillId="0" borderId="0" xfId="0" applyNumberFormat="1" applyAlignment="1">
      <alignment vertical="center"/>
    </xf>
    <xf numFmtId="10" fontId="4" fillId="0" borderId="0" xfId="0" applyNumberFormat="1" applyFont="1" applyAlignment="1">
      <alignment vertical="center"/>
    </xf>
    <xf numFmtId="10" fontId="4" fillId="0" borderId="34" xfId="0" applyNumberFormat="1" applyFont="1" applyBorder="1" applyAlignment="1">
      <alignment vertical="center"/>
    </xf>
    <xf numFmtId="10" fontId="4" fillId="2" borderId="1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4" fontId="0" fillId="0" borderId="0" xfId="0" applyNumberFormat="1"/>
    <xf numFmtId="0" fontId="0" fillId="0" borderId="1" xfId="0" applyBorder="1" applyAlignment="1">
      <alignment horizontal="center"/>
    </xf>
    <xf numFmtId="0" fontId="0" fillId="4" borderId="3" xfId="0" applyFill="1" applyBorder="1"/>
    <xf numFmtId="44" fontId="4" fillId="4" borderId="0" xfId="1" applyFont="1" applyFill="1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4" fillId="3" borderId="3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10" fontId="0" fillId="0" borderId="1" xfId="3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4" fontId="0" fillId="3" borderId="1" xfId="4" applyFont="1" applyFill="1" applyBorder="1" applyAlignment="1">
      <alignment horizontal="center" vertical="center"/>
    </xf>
    <xf numFmtId="44" fontId="0" fillId="0" borderId="1" xfId="4" applyFont="1" applyFill="1" applyBorder="1" applyAlignment="1">
      <alignment horizontal="center" vertical="center"/>
    </xf>
    <xf numFmtId="44" fontId="4" fillId="0" borderId="1" xfId="4" applyFont="1" applyFill="1" applyBorder="1" applyAlignment="1">
      <alignment vertical="center" wrapText="1"/>
    </xf>
    <xf numFmtId="44" fontId="0" fillId="0" borderId="1" xfId="0" applyNumberFormat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10" fontId="0" fillId="3" borderId="1" xfId="3" applyNumberFormat="1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44" xfId="0" applyNumberFormat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/>
    </xf>
    <xf numFmtId="44" fontId="5" fillId="4" borderId="1" xfId="4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5" fillId="0" borderId="0" xfId="3" applyNumberFormat="1" applyBorder="1" applyAlignment="1">
      <alignment horizontal="center"/>
    </xf>
    <xf numFmtId="44" fontId="4" fillId="3" borderId="1" xfId="1" applyFont="1" applyFill="1" applyBorder="1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45" xfId="0" applyBorder="1"/>
    <xf numFmtId="0" fontId="0" fillId="0" borderId="45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4" borderId="2" xfId="0" applyFill="1" applyBorder="1"/>
    <xf numFmtId="0" fontId="0" fillId="4" borderId="8" xfId="0" applyFill="1" applyBorder="1"/>
    <xf numFmtId="0" fontId="4" fillId="4" borderId="8" xfId="0" applyFont="1" applyFill="1" applyBorder="1"/>
    <xf numFmtId="0" fontId="4" fillId="4" borderId="8" xfId="0" applyFont="1" applyFill="1" applyBorder="1" applyAlignment="1">
      <alignment vertical="center"/>
    </xf>
    <xf numFmtId="44" fontId="4" fillId="4" borderId="8" xfId="1" applyFont="1" applyFill="1" applyBorder="1" applyAlignment="1">
      <alignment vertical="center"/>
    </xf>
    <xf numFmtId="44" fontId="4" fillId="4" borderId="12" xfId="1" applyFont="1" applyFill="1" applyBorder="1" applyAlignment="1">
      <alignment vertical="center"/>
    </xf>
    <xf numFmtId="0" fontId="0" fillId="4" borderId="0" xfId="0" applyFill="1"/>
    <xf numFmtId="0" fontId="4" fillId="4" borderId="0" xfId="0" applyFont="1" applyFill="1"/>
    <xf numFmtId="0" fontId="4" fillId="4" borderId="0" xfId="0" applyFont="1" applyFill="1" applyAlignment="1">
      <alignment vertical="center"/>
    </xf>
    <xf numFmtId="44" fontId="4" fillId="4" borderId="45" xfId="1" applyFont="1" applyFill="1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3" xfId="0" applyBorder="1" applyAlignment="1">
      <alignment vertical="center"/>
    </xf>
    <xf numFmtId="2" fontId="0" fillId="0" borderId="0" xfId="0" applyNumberFormat="1"/>
    <xf numFmtId="0" fontId="4" fillId="3" borderId="41" xfId="0" applyFont="1" applyFill="1" applyBorder="1" applyAlignment="1">
      <alignment horizontal="center" wrapText="1"/>
    </xf>
    <xf numFmtId="0" fontId="0" fillId="0" borderId="44" xfId="0" applyBorder="1" applyAlignment="1">
      <alignment wrapText="1"/>
    </xf>
    <xf numFmtId="0" fontId="0" fillId="0" borderId="44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4" fillId="0" borderId="45" xfId="0" applyFont="1" applyBorder="1" applyAlignment="1">
      <alignment horizontal="center" vertical="center"/>
    </xf>
    <xf numFmtId="0" fontId="4" fillId="3" borderId="49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9" fontId="2" fillId="0" borderId="0" xfId="2" applyBorder="1"/>
    <xf numFmtId="0" fontId="0" fillId="0" borderId="42" xfId="0" applyBorder="1" applyAlignment="1">
      <alignment wrapText="1"/>
    </xf>
    <xf numFmtId="0" fontId="4" fillId="3" borderId="42" xfId="0" applyFont="1" applyFill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45" xfId="0" applyFont="1" applyBorder="1"/>
    <xf numFmtId="44" fontId="0" fillId="0" borderId="45" xfId="0" applyNumberFormat="1" applyBorder="1" applyAlignment="1">
      <alignment vertical="center"/>
    </xf>
    <xf numFmtId="9" fontId="2" fillId="0" borderId="1" xfId="2" applyBorder="1" applyAlignment="1">
      <alignment horizontal="center"/>
    </xf>
    <xf numFmtId="9" fontId="0" fillId="0" borderId="0" xfId="0" applyNumberFormat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left" wrapText="1"/>
    </xf>
    <xf numFmtId="2" fontId="0" fillId="4" borderId="1" xfId="0" applyNumberForma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44" fontId="2" fillId="4" borderId="1" xfId="1" applyFill="1" applyBorder="1" applyAlignment="1">
      <alignment horizontal="center" vertical="center" wrapText="1"/>
    </xf>
    <xf numFmtId="44" fontId="0" fillId="4" borderId="1" xfId="1" applyFont="1" applyFill="1" applyBorder="1" applyAlignment="1">
      <alignment horizontal="center" vertical="center" wrapText="1"/>
    </xf>
    <xf numFmtId="44" fontId="2" fillId="5" borderId="1" xfId="1" applyFill="1" applyBorder="1" applyAlignment="1">
      <alignment horizontal="center" vertical="center" wrapText="1"/>
    </xf>
    <xf numFmtId="8" fontId="2" fillId="5" borderId="1" xfId="1" applyNumberFormat="1" applyFill="1" applyBorder="1" applyAlignment="1">
      <alignment horizontal="center" vertical="center" wrapText="1"/>
    </xf>
    <xf numFmtId="44" fontId="4" fillId="4" borderId="45" xfId="1" applyFont="1" applyFill="1" applyBorder="1" applyAlignment="1">
      <alignment vertical="center" wrapText="1"/>
    </xf>
    <xf numFmtId="4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0" xfId="0" applyFill="1" applyAlignment="1">
      <alignment wrapText="1"/>
    </xf>
    <xf numFmtId="44" fontId="4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0" fillId="4" borderId="13" xfId="0" applyFill="1" applyBorder="1" applyAlignment="1">
      <alignment horizontal="center" wrapText="1"/>
    </xf>
    <xf numFmtId="0" fontId="0" fillId="4" borderId="14" xfId="0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44" fontId="4" fillId="4" borderId="14" xfId="1" applyFont="1" applyFill="1" applyBorder="1" applyAlignment="1">
      <alignment vertical="center" wrapText="1"/>
    </xf>
    <xf numFmtId="44" fontId="4" fillId="4" borderId="15" xfId="1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8" fontId="0" fillId="0" borderId="0" xfId="0" applyNumberFormat="1" applyAlignment="1">
      <alignment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45" xfId="0" applyBorder="1" applyAlignment="1">
      <alignment horizontal="right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4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16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0" fillId="0" borderId="4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4" fontId="0" fillId="0" borderId="40" xfId="4" applyFont="1" applyFill="1" applyBorder="1" applyAlignment="1">
      <alignment horizontal="center" vertical="center" wrapText="1"/>
    </xf>
    <xf numFmtId="44" fontId="0" fillId="0" borderId="6" xfId="4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48" xfId="0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</cellXfs>
  <cellStyles count="8">
    <cellStyle name="Moeda" xfId="1" builtinId="4"/>
    <cellStyle name="Moeda 2" xfId="4" xr:uid="{09817395-F2EE-492F-9041-1D416B70B1C3}"/>
    <cellStyle name="Moeda 2 2" xfId="6" xr:uid="{7E954A59-D9DA-4B5B-A2BF-96DFEE1188D5}"/>
    <cellStyle name="Moeda 3" xfId="7" xr:uid="{B0003402-C26A-4300-A509-6CB3DD35BBA8}"/>
    <cellStyle name="Moeda 4" xfId="5" xr:uid="{E7771262-0808-4011-91FD-9D8CF02EF7FF}"/>
    <cellStyle name="Normal" xfId="0" builtinId="0"/>
    <cellStyle name="Porcentagem" xfId="2" builtinId="5"/>
    <cellStyle name="Porcentagem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80099"/>
      <rgbColor rgb="00808000"/>
      <rgbColor rgb="00B80047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5BAB"/>
      <rgbColor rgb="00CCCCCC"/>
      <rgbColor rgb="00000080"/>
      <rgbColor rgb="00FF00FF"/>
      <rgbColor rgb="00FFFF00"/>
      <rgbColor rgb="0000FFFF"/>
      <rgbColor rgb="00800080"/>
      <rgbColor rgb="00C5000B"/>
      <rgbColor rgb="00008080"/>
      <rgbColor rgb="000000CD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4A4A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C186C08D-4237-4681-804B-441AB927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790700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2</xdr:col>
      <xdr:colOff>336177</xdr:colOff>
      <xdr:row>4</xdr:row>
      <xdr:rowOff>44824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D85DE20E-4AA1-40FE-8350-D5C38365759D}"/>
            </a:ext>
          </a:extLst>
        </xdr:cNvPr>
        <xdr:cNvSpPr txBox="1">
          <a:spLocks noChangeArrowheads="1"/>
        </xdr:cNvSpPr>
      </xdr:nvSpPr>
      <xdr:spPr bwMode="auto">
        <a:xfrm>
          <a:off x="2019859" y="0"/>
          <a:ext cx="4199406" cy="6723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57150</xdr:rowOff>
    </xdr:from>
    <xdr:to>
      <xdr:col>1</xdr:col>
      <xdr:colOff>1266825</xdr:colOff>
      <xdr:row>4</xdr:row>
      <xdr:rowOff>11313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1B777343-DB80-4EA5-BA21-92CA234F4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219075"/>
          <a:ext cx="2343150" cy="4399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3</xdr:col>
      <xdr:colOff>409575</xdr:colOff>
      <xdr:row>4</xdr:row>
      <xdr:rowOff>57150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DEA8BDFC-723D-4368-AA96-E6A2FFB0D624}"/>
            </a:ext>
          </a:extLst>
        </xdr:cNvPr>
        <xdr:cNvSpPr txBox="1">
          <a:spLocks noChangeArrowheads="1"/>
        </xdr:cNvSpPr>
      </xdr:nvSpPr>
      <xdr:spPr bwMode="auto">
        <a:xfrm>
          <a:off x="2562224" y="0"/>
          <a:ext cx="4667251" cy="7048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8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B101C95E-0BDF-48AB-8E64-6CC3A528D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419225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1190625</xdr:colOff>
      <xdr:row>0</xdr:row>
      <xdr:rowOff>0</xdr:rowOff>
    </xdr:from>
    <xdr:to>
      <xdr:col>1</xdr:col>
      <xdr:colOff>4124325</xdr:colOff>
      <xdr:row>4</xdr:row>
      <xdr:rowOff>19050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E1217BD6-7AF6-48FF-A2C6-F1B251276085}"/>
            </a:ext>
          </a:extLst>
        </xdr:cNvPr>
        <xdr:cNvSpPr txBox="1">
          <a:spLocks noChangeArrowheads="1"/>
        </xdr:cNvSpPr>
      </xdr:nvSpPr>
      <xdr:spPr bwMode="auto">
        <a:xfrm>
          <a:off x="1647825" y="0"/>
          <a:ext cx="2933700" cy="6667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57150</xdr:rowOff>
    </xdr:from>
    <xdr:to>
      <xdr:col>1</xdr:col>
      <xdr:colOff>1266825</xdr:colOff>
      <xdr:row>4</xdr:row>
      <xdr:rowOff>11313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6B9A68A8-1ABC-44CA-A667-86E26B43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219075"/>
          <a:ext cx="1428750" cy="4399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3</xdr:col>
      <xdr:colOff>409575</xdr:colOff>
      <xdr:row>4</xdr:row>
      <xdr:rowOff>57150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E2DE6E39-99A3-46F2-AAC6-D2481C1E2C5E}"/>
            </a:ext>
          </a:extLst>
        </xdr:cNvPr>
        <xdr:cNvSpPr txBox="1">
          <a:spLocks noChangeArrowheads="1"/>
        </xdr:cNvSpPr>
      </xdr:nvSpPr>
      <xdr:spPr bwMode="auto">
        <a:xfrm>
          <a:off x="1647824" y="0"/>
          <a:ext cx="4667251" cy="7048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8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CA7DD932-A695-4228-8D3A-34DECDF6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419225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1190625</xdr:colOff>
      <xdr:row>0</xdr:row>
      <xdr:rowOff>0</xdr:rowOff>
    </xdr:from>
    <xdr:to>
      <xdr:col>1</xdr:col>
      <xdr:colOff>4124325</xdr:colOff>
      <xdr:row>4</xdr:row>
      <xdr:rowOff>19050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019868F7-79D1-4352-A814-413C1BB4B3E1}"/>
            </a:ext>
          </a:extLst>
        </xdr:cNvPr>
        <xdr:cNvSpPr txBox="1">
          <a:spLocks noChangeArrowheads="1"/>
        </xdr:cNvSpPr>
      </xdr:nvSpPr>
      <xdr:spPr bwMode="auto">
        <a:xfrm>
          <a:off x="1647825" y="0"/>
          <a:ext cx="2933700" cy="6667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57150</xdr:rowOff>
    </xdr:from>
    <xdr:to>
      <xdr:col>1</xdr:col>
      <xdr:colOff>1266825</xdr:colOff>
      <xdr:row>4</xdr:row>
      <xdr:rowOff>11313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A5C12C30-59D3-48DA-B227-376AEA772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219075"/>
          <a:ext cx="1428750" cy="4399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3</xdr:col>
      <xdr:colOff>409575</xdr:colOff>
      <xdr:row>4</xdr:row>
      <xdr:rowOff>57150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7A7F3573-16E2-4BA7-8722-A51DD11D2967}"/>
            </a:ext>
          </a:extLst>
        </xdr:cNvPr>
        <xdr:cNvSpPr txBox="1">
          <a:spLocks noChangeArrowheads="1"/>
        </xdr:cNvSpPr>
      </xdr:nvSpPr>
      <xdr:spPr bwMode="auto">
        <a:xfrm>
          <a:off x="1647824" y="0"/>
          <a:ext cx="4667251" cy="7048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8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9962EFAE-B3C4-47A7-A66F-10ECBD094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419225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1190625</xdr:colOff>
      <xdr:row>0</xdr:row>
      <xdr:rowOff>0</xdr:rowOff>
    </xdr:from>
    <xdr:to>
      <xdr:col>1</xdr:col>
      <xdr:colOff>4124325</xdr:colOff>
      <xdr:row>4</xdr:row>
      <xdr:rowOff>19050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78F0D73D-D245-470D-9172-6C76C4932A16}"/>
            </a:ext>
          </a:extLst>
        </xdr:cNvPr>
        <xdr:cNvSpPr txBox="1">
          <a:spLocks noChangeArrowheads="1"/>
        </xdr:cNvSpPr>
      </xdr:nvSpPr>
      <xdr:spPr bwMode="auto">
        <a:xfrm>
          <a:off x="1647825" y="0"/>
          <a:ext cx="2933700" cy="6667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2</xdr:col>
      <xdr:colOff>561975</xdr:colOff>
      <xdr:row>3</xdr:row>
      <xdr:rowOff>38100</xdr:rowOff>
    </xdr:to>
    <xdr:pic>
      <xdr:nvPicPr>
        <xdr:cNvPr id="2" name="Figuras 4">
          <a:extLst>
            <a:ext uri="{FF2B5EF4-FFF2-40B4-BE49-F238E27FC236}">
              <a16:creationId xmlns:a16="http://schemas.microsoft.com/office/drawing/2014/main" id="{02C05330-63A9-4B58-AF29-5A3ED11B4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685925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53A6-D65B-42CA-91F8-DC8F0C8A4D57}">
  <sheetPr>
    <pageSetUpPr fitToPage="1"/>
  </sheetPr>
  <dimension ref="A1:F1048540"/>
  <sheetViews>
    <sheetView view="pageBreakPreview" zoomScale="85" zoomScaleNormal="75" zoomScaleSheetLayoutView="85" workbookViewId="0">
      <selection activeCell="I8" sqref="I8"/>
    </sheetView>
  </sheetViews>
  <sheetFormatPr defaultRowHeight="15" customHeight="1" x14ac:dyDescent="0.2"/>
  <cols>
    <col min="1" max="1" width="12.42578125" customWidth="1"/>
    <col min="2" max="2" width="75.85546875" customWidth="1"/>
    <col min="3" max="3" width="11.5703125" style="1" bestFit="1" customWidth="1"/>
    <col min="4" max="4" width="14.5703125" bestFit="1" customWidth="1"/>
    <col min="5" max="5" width="18.140625" bestFit="1" customWidth="1"/>
    <col min="6" max="6" width="18.5703125" customWidth="1"/>
    <col min="7" max="8" width="9.140625" customWidth="1"/>
    <col min="9" max="9" width="16.140625" bestFit="1" customWidth="1"/>
    <col min="10" max="11" width="9.140625" customWidth="1"/>
    <col min="12" max="12" width="9.5703125" bestFit="1" customWidth="1"/>
  </cols>
  <sheetData>
    <row r="1" spans="1:6" ht="12.95" customHeight="1" x14ac:dyDescent="0.2">
      <c r="A1" s="57"/>
      <c r="B1" s="162"/>
      <c r="C1" s="162"/>
      <c r="D1" s="162"/>
      <c r="E1" s="162"/>
      <c r="F1" s="163"/>
    </row>
    <row r="2" spans="1:6" ht="12.95" customHeight="1" x14ac:dyDescent="0.2">
      <c r="A2" s="58"/>
      <c r="B2" s="164"/>
      <c r="C2" s="164"/>
      <c r="D2" s="164"/>
      <c r="E2" s="164"/>
      <c r="F2" s="165"/>
    </row>
    <row r="3" spans="1:6" ht="12.95" customHeight="1" x14ac:dyDescent="0.2">
      <c r="A3" s="58"/>
      <c r="B3" s="166"/>
      <c r="C3" s="166"/>
      <c r="D3" s="166"/>
      <c r="E3" s="166"/>
      <c r="F3" s="167"/>
    </row>
    <row r="4" spans="1:6" ht="12.95" customHeight="1" x14ac:dyDescent="0.2">
      <c r="A4" s="58"/>
      <c r="B4" s="166"/>
      <c r="C4" s="166"/>
      <c r="D4" s="166"/>
      <c r="E4" s="166"/>
      <c r="F4" s="167"/>
    </row>
    <row r="5" spans="1:6" ht="12.95" customHeight="1" x14ac:dyDescent="0.2">
      <c r="A5" s="58"/>
      <c r="B5" s="166"/>
      <c r="C5" s="166"/>
      <c r="D5" s="166"/>
      <c r="E5" s="166"/>
      <c r="F5" s="167"/>
    </row>
    <row r="6" spans="1:6" ht="15.75" x14ac:dyDescent="0.2">
      <c r="A6" s="168" t="s">
        <v>137</v>
      </c>
      <c r="B6" s="168"/>
      <c r="C6" s="168"/>
      <c r="D6" s="168"/>
      <c r="E6" s="168"/>
      <c r="F6" s="168"/>
    </row>
    <row r="7" spans="1:6" ht="17.25" customHeight="1" x14ac:dyDescent="0.2">
      <c r="A7" s="169" t="s">
        <v>0</v>
      </c>
      <c r="B7" s="169"/>
      <c r="C7" s="169"/>
      <c r="D7" s="169"/>
      <c r="E7" s="169"/>
      <c r="F7" s="169"/>
    </row>
    <row r="8" spans="1:6" ht="14.85" customHeight="1" x14ac:dyDescent="0.2">
      <c r="A8" s="170"/>
      <c r="B8" s="171"/>
      <c r="C8" s="171"/>
      <c r="D8" s="171"/>
      <c r="E8" s="171"/>
      <c r="F8" s="172"/>
    </row>
    <row r="9" spans="1:6" ht="14.85" customHeight="1" x14ac:dyDescent="0.2">
      <c r="A9" s="160" t="s">
        <v>130</v>
      </c>
      <c r="B9" s="160"/>
      <c r="C9" s="161" t="s">
        <v>119</v>
      </c>
      <c r="D9" s="161"/>
      <c r="E9" s="161"/>
      <c r="F9" s="79" t="s">
        <v>131</v>
      </c>
    </row>
    <row r="10" spans="1:6" ht="12.75" x14ac:dyDescent="0.2">
      <c r="A10" s="74" t="s">
        <v>18</v>
      </c>
      <c r="B10" s="161" t="s">
        <v>120</v>
      </c>
      <c r="C10" s="161"/>
      <c r="D10" s="161"/>
      <c r="E10" s="161"/>
      <c r="F10" s="74" t="s">
        <v>121</v>
      </c>
    </row>
    <row r="11" spans="1:6" ht="27" customHeight="1" x14ac:dyDescent="0.2">
      <c r="A11" s="51" t="s">
        <v>25</v>
      </c>
      <c r="B11" s="173" t="s">
        <v>114</v>
      </c>
      <c r="C11" s="173"/>
      <c r="D11" s="173"/>
      <c r="E11" s="173"/>
      <c r="F11" s="80">
        <f>'ORÇ. ANALÍTICO LT 1'!F18</f>
        <v>288556.62</v>
      </c>
    </row>
    <row r="12" spans="1:6" ht="12.75" x14ac:dyDescent="0.2">
      <c r="A12" s="81" t="s">
        <v>24</v>
      </c>
      <c r="B12" s="174" t="s">
        <v>20</v>
      </c>
      <c r="C12" s="174"/>
      <c r="D12" s="174"/>
      <c r="E12" s="174"/>
      <c r="F12" s="80">
        <f>'ORÇ. ANALÍTICO LT 1'!F23</f>
        <v>26221.550000000003</v>
      </c>
    </row>
    <row r="13" spans="1:6" ht="12.75" x14ac:dyDescent="0.2">
      <c r="A13" s="81" t="s">
        <v>26</v>
      </c>
      <c r="B13" s="173" t="s">
        <v>101</v>
      </c>
      <c r="C13" s="173"/>
      <c r="D13" s="173"/>
      <c r="E13" s="173"/>
      <c r="F13" s="80">
        <f>'ORÇ. ANALÍTICO LT 1'!F30</f>
        <v>3036.8599999999997</v>
      </c>
    </row>
    <row r="14" spans="1:6" ht="15" customHeight="1" x14ac:dyDescent="0.2">
      <c r="A14" s="91"/>
      <c r="B14" s="2"/>
      <c r="C14" s="50"/>
      <c r="D14" s="50"/>
      <c r="E14" s="79" t="s">
        <v>122</v>
      </c>
      <c r="F14" s="83">
        <f>SUM(F11:F13)</f>
        <v>317815.02999999997</v>
      </c>
    </row>
    <row r="15" spans="1:6" s="2" customFormat="1" ht="15" customHeight="1" x14ac:dyDescent="0.2">
      <c r="A15" s="92"/>
      <c r="F15" s="90"/>
    </row>
    <row r="16" spans="1:6" s="2" customFormat="1" ht="12.75" x14ac:dyDescent="0.2">
      <c r="A16" s="92"/>
      <c r="F16" s="90"/>
    </row>
    <row r="17" spans="1:6" s="2" customFormat="1" ht="15.75" customHeight="1" x14ac:dyDescent="0.2">
      <c r="A17" s="160" t="s">
        <v>133</v>
      </c>
      <c r="B17" s="160"/>
      <c r="C17" s="161" t="s">
        <v>119</v>
      </c>
      <c r="D17" s="161"/>
      <c r="E17" s="161"/>
      <c r="F17" s="79" t="s">
        <v>132</v>
      </c>
    </row>
    <row r="18" spans="1:6" s="2" customFormat="1" ht="12.75" x14ac:dyDescent="0.2">
      <c r="A18" s="74" t="s">
        <v>18</v>
      </c>
      <c r="B18" s="161" t="s">
        <v>120</v>
      </c>
      <c r="C18" s="161"/>
      <c r="D18" s="161"/>
      <c r="E18" s="161"/>
      <c r="F18" s="74" t="s">
        <v>121</v>
      </c>
    </row>
    <row r="19" spans="1:6" ht="27" customHeight="1" x14ac:dyDescent="0.2">
      <c r="A19" s="51" t="s">
        <v>25</v>
      </c>
      <c r="B19" s="173" t="s">
        <v>114</v>
      </c>
      <c r="C19" s="173"/>
      <c r="D19" s="173"/>
      <c r="E19" s="173"/>
      <c r="F19" s="80">
        <f>'ORÇ. ANALÍTICO LT 2'!F18</f>
        <v>250481.05</v>
      </c>
    </row>
    <row r="20" spans="1:6" s="2" customFormat="1" ht="15" customHeight="1" x14ac:dyDescent="0.2">
      <c r="A20" s="81" t="s">
        <v>24</v>
      </c>
      <c r="B20" s="174" t="s">
        <v>20</v>
      </c>
      <c r="C20" s="174"/>
      <c r="D20" s="174"/>
      <c r="E20" s="174"/>
      <c r="F20" s="80">
        <f>'ORÇ. ANALÍTICO LT 2'!F23</f>
        <v>26221.550000000003</v>
      </c>
    </row>
    <row r="21" spans="1:6" s="2" customFormat="1" ht="12.75" x14ac:dyDescent="0.2">
      <c r="A21" s="81" t="s">
        <v>26</v>
      </c>
      <c r="B21" s="173" t="s">
        <v>101</v>
      </c>
      <c r="C21" s="173"/>
      <c r="D21" s="173"/>
      <c r="E21" s="173"/>
      <c r="F21" s="80">
        <f>'ORÇ. ANALÍTICO LT 2'!F30</f>
        <v>2481.79</v>
      </c>
    </row>
    <row r="22" spans="1:6" s="2" customFormat="1" ht="15" customHeight="1" x14ac:dyDescent="0.2">
      <c r="A22" s="91"/>
      <c r="C22" s="50"/>
      <c r="D22" s="50"/>
      <c r="E22" s="79" t="s">
        <v>123</v>
      </c>
      <c r="F22" s="83">
        <f>SUM(F19:F21)</f>
        <v>279184.38999999996</v>
      </c>
    </row>
    <row r="23" spans="1:6" s="2" customFormat="1" ht="15" customHeight="1" x14ac:dyDescent="0.2">
      <c r="A23" s="92"/>
      <c r="F23" s="90"/>
    </row>
    <row r="24" spans="1:6" s="2" customFormat="1" ht="15" customHeight="1" x14ac:dyDescent="0.2">
      <c r="A24" s="92"/>
      <c r="F24" s="90"/>
    </row>
    <row r="25" spans="1:6" s="2" customFormat="1" ht="15" customHeight="1" x14ac:dyDescent="0.2">
      <c r="A25" s="160" t="s">
        <v>143</v>
      </c>
      <c r="B25" s="160"/>
      <c r="C25" s="161" t="s">
        <v>119</v>
      </c>
      <c r="D25" s="161"/>
      <c r="E25" s="161"/>
      <c r="F25" s="79" t="s">
        <v>142</v>
      </c>
    </row>
    <row r="26" spans="1:6" s="2" customFormat="1" ht="15" customHeight="1" x14ac:dyDescent="0.2">
      <c r="A26" s="74" t="s">
        <v>18</v>
      </c>
      <c r="B26" s="161" t="s">
        <v>120</v>
      </c>
      <c r="C26" s="161"/>
      <c r="D26" s="161"/>
      <c r="E26" s="161"/>
      <c r="F26" s="74" t="s">
        <v>121</v>
      </c>
    </row>
    <row r="27" spans="1:6" ht="27" customHeight="1" x14ac:dyDescent="0.2">
      <c r="A27" s="51" t="s">
        <v>25</v>
      </c>
      <c r="B27" s="173" t="s">
        <v>114</v>
      </c>
      <c r="C27" s="173"/>
      <c r="D27" s="173"/>
      <c r="E27" s="173"/>
      <c r="F27" s="80">
        <f>'ORÇ. ANALÍTICO LT 3'!F18</f>
        <v>54857.539999999994</v>
      </c>
    </row>
    <row r="28" spans="1:6" s="2" customFormat="1" ht="15" customHeight="1" x14ac:dyDescent="0.2">
      <c r="A28" s="81" t="s">
        <v>24</v>
      </c>
      <c r="B28" s="174" t="s">
        <v>20</v>
      </c>
      <c r="C28" s="174"/>
      <c r="D28" s="174"/>
      <c r="E28" s="174"/>
      <c r="F28" s="80">
        <f>'ORÇ. ANALÍTICO LT 3'!F23</f>
        <v>13054.310666666668</v>
      </c>
    </row>
    <row r="29" spans="1:6" s="2" customFormat="1" ht="27.75" customHeight="1" x14ac:dyDescent="0.2">
      <c r="A29" s="81" t="s">
        <v>26</v>
      </c>
      <c r="B29" s="173" t="s">
        <v>101</v>
      </c>
      <c r="C29" s="173"/>
      <c r="D29" s="173"/>
      <c r="E29" s="173"/>
      <c r="F29" s="80">
        <f>'ORÇ. ANALÍTICO LT 3'!F30</f>
        <v>1845.6666666666667</v>
      </c>
    </row>
    <row r="30" spans="1:6" s="2" customFormat="1" ht="14.85" customHeight="1" x14ac:dyDescent="0.2">
      <c r="A30" s="91"/>
      <c r="C30" s="50"/>
      <c r="D30" s="50"/>
      <c r="E30" s="79" t="s">
        <v>124</v>
      </c>
      <c r="F30" s="83">
        <f>SUM(F27:F29)</f>
        <v>69757.517333333337</v>
      </c>
    </row>
    <row r="31" spans="1:6" s="2" customFormat="1" ht="14.85" customHeight="1" x14ac:dyDescent="0.2">
      <c r="A31" s="92"/>
      <c r="F31" s="90"/>
    </row>
    <row r="32" spans="1:6" s="2" customFormat="1" ht="15" customHeight="1" x14ac:dyDescent="0.2">
      <c r="A32" s="92"/>
      <c r="E32" s="79" t="s">
        <v>125</v>
      </c>
      <c r="F32" s="83">
        <f>F14+F22+F30</f>
        <v>666756.93733333331</v>
      </c>
    </row>
    <row r="33" spans="1:6" s="2" customFormat="1" ht="15" customHeight="1" x14ac:dyDescent="0.2">
      <c r="A33" s="92"/>
      <c r="F33" s="131"/>
    </row>
    <row r="34" spans="1:6" ht="15" customHeight="1" x14ac:dyDescent="0.2">
      <c r="A34" s="58"/>
      <c r="F34" s="89"/>
    </row>
    <row r="35" spans="1:6" ht="15" customHeight="1" x14ac:dyDescent="0.2">
      <c r="A35" s="58"/>
      <c r="B35" s="177" t="s">
        <v>33</v>
      </c>
      <c r="C35" s="177"/>
      <c r="D35" s="177"/>
      <c r="E35" s="177"/>
      <c r="F35" s="178"/>
    </row>
    <row r="36" spans="1:6" ht="15" customHeight="1" x14ac:dyDescent="0.2">
      <c r="A36" s="58"/>
      <c r="B36" s="175" t="s">
        <v>32</v>
      </c>
      <c r="C36" s="175"/>
      <c r="D36" s="175"/>
      <c r="E36" s="175"/>
      <c r="F36" s="176"/>
    </row>
    <row r="37" spans="1:6" ht="15" customHeight="1" x14ac:dyDescent="0.2">
      <c r="A37" s="58"/>
      <c r="F37" s="89"/>
    </row>
    <row r="38" spans="1:6" ht="15" customHeight="1" x14ac:dyDescent="0.2">
      <c r="A38" s="59"/>
      <c r="B38" s="93"/>
      <c r="C38" s="94"/>
      <c r="D38" s="93"/>
      <c r="E38" s="93"/>
      <c r="F38" s="95"/>
    </row>
    <row r="40" spans="1:6" ht="15" customHeight="1" x14ac:dyDescent="0.2">
      <c r="F40" s="52"/>
    </row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1048540" spans="4:4" ht="15" customHeight="1" x14ac:dyDescent="0.2">
      <c r="D1048540" s="82"/>
    </row>
  </sheetData>
  <sheetProtection selectLockedCells="1" selectUnlockedCells="1"/>
  <mergeCells count="25">
    <mergeCell ref="B36:F36"/>
    <mergeCell ref="B26:E26"/>
    <mergeCell ref="B27:E27"/>
    <mergeCell ref="B28:E28"/>
    <mergeCell ref="B29:E29"/>
    <mergeCell ref="B35:F35"/>
    <mergeCell ref="B18:E18"/>
    <mergeCell ref="B19:E19"/>
    <mergeCell ref="B20:E20"/>
    <mergeCell ref="B21:E21"/>
    <mergeCell ref="A25:B25"/>
    <mergeCell ref="C25:E25"/>
    <mergeCell ref="B10:E10"/>
    <mergeCell ref="B11:E11"/>
    <mergeCell ref="B12:E12"/>
    <mergeCell ref="B13:E13"/>
    <mergeCell ref="A17:B17"/>
    <mergeCell ref="C17:E17"/>
    <mergeCell ref="A9:B9"/>
    <mergeCell ref="C9:E9"/>
    <mergeCell ref="B1:F2"/>
    <mergeCell ref="B3:F5"/>
    <mergeCell ref="A6:F6"/>
    <mergeCell ref="A7:F7"/>
    <mergeCell ref="A8:F8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62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C5D9-FB8E-47CF-B61C-3038AE36E75C}">
  <sheetPr>
    <pageSetUpPr fitToPage="1"/>
  </sheetPr>
  <dimension ref="A1:O65484"/>
  <sheetViews>
    <sheetView tabSelected="1" view="pageBreakPreview" zoomScaleNormal="75" zoomScaleSheetLayoutView="100" workbookViewId="0">
      <selection activeCell="H26" sqref="H26"/>
    </sheetView>
  </sheetViews>
  <sheetFormatPr defaultRowHeight="15" customHeight="1" x14ac:dyDescent="0.2"/>
  <cols>
    <col min="1" max="1" width="6.85546875" customWidth="1"/>
    <col min="2" max="2" width="74.140625" customWidth="1"/>
    <col min="3" max="3" width="7.5703125" style="1" bestFit="1" customWidth="1"/>
    <col min="4" max="4" width="7.85546875" bestFit="1" customWidth="1"/>
    <col min="5" max="5" width="14.140625" bestFit="1" customWidth="1"/>
    <col min="6" max="6" width="14.28515625" bestFit="1" customWidth="1"/>
    <col min="7" max="7" width="14.28515625" customWidth="1"/>
    <col min="8" max="8" width="13.42578125" customWidth="1"/>
    <col min="9" max="9" width="14.28515625" bestFit="1" customWidth="1"/>
    <col min="10" max="10" width="14.140625" bestFit="1" customWidth="1"/>
    <col min="11" max="11" width="14.28515625" bestFit="1" customWidth="1"/>
    <col min="12" max="12" width="14.140625" bestFit="1" customWidth="1"/>
    <col min="13" max="13" width="14.28515625" customWidth="1"/>
    <col min="14" max="14" width="9" customWidth="1"/>
    <col min="15" max="15" width="14.28515625" bestFit="1" customWidth="1"/>
  </cols>
  <sheetData>
    <row r="1" spans="1:15" ht="12.95" customHeight="1" x14ac:dyDescent="0.2">
      <c r="A1" s="96"/>
      <c r="B1" s="97"/>
      <c r="C1" s="98"/>
      <c r="D1" s="98"/>
      <c r="E1" s="99"/>
      <c r="F1" s="100"/>
      <c r="G1" s="100"/>
      <c r="H1" s="100"/>
      <c r="I1" s="100"/>
      <c r="J1" s="100"/>
      <c r="K1" s="100"/>
      <c r="L1" s="100"/>
      <c r="M1" s="100"/>
      <c r="N1" s="101"/>
    </row>
    <row r="2" spans="1:15" ht="12.95" customHeight="1" x14ac:dyDescent="0.2">
      <c r="A2" s="54"/>
      <c r="B2" s="102"/>
      <c r="C2" s="103"/>
      <c r="D2" s="103"/>
      <c r="E2" s="104"/>
      <c r="F2" s="55"/>
      <c r="G2" s="55"/>
      <c r="H2" s="55"/>
      <c r="I2" s="55"/>
      <c r="J2" s="55"/>
      <c r="K2" s="55"/>
      <c r="L2" s="55"/>
      <c r="M2" s="55"/>
      <c r="N2" s="105"/>
    </row>
    <row r="3" spans="1:15" ht="12.95" customHeight="1" x14ac:dyDescent="0.2">
      <c r="A3" s="54"/>
      <c r="B3" s="102"/>
      <c r="C3" s="103"/>
      <c r="D3" s="103"/>
      <c r="E3" s="104"/>
      <c r="F3" s="55"/>
      <c r="G3" s="55"/>
      <c r="H3" s="55"/>
      <c r="I3" s="55"/>
      <c r="J3" s="55"/>
      <c r="K3" s="55"/>
      <c r="L3" s="55"/>
      <c r="M3" s="55"/>
      <c r="N3" s="105"/>
    </row>
    <row r="4" spans="1:15" ht="12.95" customHeight="1" x14ac:dyDescent="0.2">
      <c r="A4" s="54"/>
      <c r="B4" s="102"/>
      <c r="C4" s="103"/>
      <c r="D4" s="103"/>
      <c r="E4" s="104"/>
      <c r="F4" s="55"/>
      <c r="G4" s="55"/>
      <c r="H4" s="55"/>
      <c r="I4" s="55"/>
      <c r="J4" s="55"/>
      <c r="K4" s="55"/>
      <c r="L4" s="55"/>
      <c r="M4" s="55"/>
      <c r="N4" s="105"/>
    </row>
    <row r="5" spans="1:15" ht="12.95" customHeight="1" x14ac:dyDescent="0.2">
      <c r="A5" s="54"/>
      <c r="B5" s="102"/>
      <c r="C5" s="103"/>
      <c r="D5" s="103"/>
      <c r="E5" s="104"/>
      <c r="F5" s="55"/>
      <c r="G5" s="55"/>
      <c r="H5" s="55"/>
      <c r="I5" s="55"/>
      <c r="J5" s="55"/>
      <c r="K5" s="55"/>
      <c r="L5" s="55"/>
      <c r="M5" s="55"/>
      <c r="N5" s="105"/>
    </row>
    <row r="6" spans="1:15" ht="15.75" customHeight="1" x14ac:dyDescent="0.2">
      <c r="A6" s="168" t="s">
        <v>134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05"/>
    </row>
    <row r="7" spans="1:15" ht="15.75" x14ac:dyDescent="0.2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05"/>
    </row>
    <row r="8" spans="1:15" ht="14.85" customHeight="1" x14ac:dyDescent="0.2">
      <c r="A8" s="84"/>
      <c r="B8" s="84"/>
      <c r="C8" s="84"/>
      <c r="D8" s="84"/>
      <c r="E8" s="183" t="s">
        <v>126</v>
      </c>
      <c r="F8" s="183"/>
      <c r="G8" s="183" t="s">
        <v>144</v>
      </c>
      <c r="H8" s="183"/>
      <c r="I8" s="183"/>
      <c r="J8" s="181" t="s">
        <v>145</v>
      </c>
      <c r="K8" s="182"/>
      <c r="L8" s="181" t="s">
        <v>146</v>
      </c>
      <c r="M8" s="182"/>
      <c r="N8" s="105"/>
    </row>
    <row r="9" spans="1:15" s="144" customFormat="1" ht="12.75" x14ac:dyDescent="0.2">
      <c r="A9" s="145" t="s">
        <v>18</v>
      </c>
      <c r="B9" s="145" t="s">
        <v>12</v>
      </c>
      <c r="C9" s="145" t="s">
        <v>13</v>
      </c>
      <c r="D9" s="145" t="s">
        <v>96</v>
      </c>
      <c r="E9" s="145" t="s">
        <v>15</v>
      </c>
      <c r="F9" s="145" t="s">
        <v>16</v>
      </c>
      <c r="G9" s="145" t="s">
        <v>19</v>
      </c>
      <c r="H9" s="145" t="s">
        <v>15</v>
      </c>
      <c r="I9" s="145" t="s">
        <v>16</v>
      </c>
      <c r="J9" s="145" t="s">
        <v>15</v>
      </c>
      <c r="K9" s="145" t="s">
        <v>16</v>
      </c>
      <c r="L9" s="145" t="s">
        <v>15</v>
      </c>
      <c r="M9" s="145" t="s">
        <v>16</v>
      </c>
      <c r="N9" s="142"/>
    </row>
    <row r="10" spans="1:15" s="144" customFormat="1" ht="24.95" customHeight="1" x14ac:dyDescent="0.2">
      <c r="A10" s="146" t="s">
        <v>25</v>
      </c>
      <c r="B10" s="85" t="s">
        <v>114</v>
      </c>
      <c r="C10" s="85"/>
      <c r="D10" s="85"/>
      <c r="E10" s="85"/>
      <c r="F10" s="85"/>
      <c r="G10" s="85"/>
      <c r="H10" s="147"/>
      <c r="I10" s="147"/>
      <c r="J10" s="147"/>
      <c r="K10" s="147"/>
      <c r="L10" s="147"/>
      <c r="M10" s="147"/>
      <c r="N10" s="142"/>
    </row>
    <row r="11" spans="1:15" s="144" customFormat="1" ht="14.85" customHeight="1" x14ac:dyDescent="0.2">
      <c r="A11" s="134" t="s">
        <v>1</v>
      </c>
      <c r="B11" s="135" t="s">
        <v>74</v>
      </c>
      <c r="C11" s="136">
        <f>'MEMORIAL LT 1'!H3</f>
        <v>96</v>
      </c>
      <c r="D11" s="137" t="s">
        <v>11</v>
      </c>
      <c r="E11" s="138">
        <f t="shared" ref="E11:E17" si="0">AVERAGE(H11,J11,L11)</f>
        <v>526.05465277777785</v>
      </c>
      <c r="F11" s="138">
        <f>TRUNC(C11*E11,2)</f>
        <v>50501.24</v>
      </c>
      <c r="G11" s="139" t="s">
        <v>127</v>
      </c>
      <c r="H11" s="140">
        <v>481.44</v>
      </c>
      <c r="I11" s="138">
        <f t="shared" ref="I11:I17" si="1">TRUNC($C11*H11,2)</f>
        <v>46218.239999999998</v>
      </c>
      <c r="J11" s="140">
        <v>689.2</v>
      </c>
      <c r="K11" s="138">
        <f t="shared" ref="K11:K17" si="2">TRUNC($C11*J11,2)</f>
        <v>66163.199999999997</v>
      </c>
      <c r="L11" s="141">
        <v>407.52395833333338</v>
      </c>
      <c r="M11" s="138">
        <f t="shared" ref="M11:M17" si="3">TRUNC($C11*L11,2)</f>
        <v>39122.300000000003</v>
      </c>
      <c r="N11" s="142"/>
      <c r="O11" s="143"/>
    </row>
    <row r="12" spans="1:15" s="144" customFormat="1" ht="14.85" customHeight="1" x14ac:dyDescent="0.2">
      <c r="A12" s="134" t="s">
        <v>2</v>
      </c>
      <c r="B12" s="135" t="s">
        <v>8</v>
      </c>
      <c r="C12" s="136">
        <f>'MEMORIAL LT 1'!H4</f>
        <v>40</v>
      </c>
      <c r="D12" s="137" t="s">
        <v>11</v>
      </c>
      <c r="E12" s="138">
        <f t="shared" si="0"/>
        <v>492.75166666666661</v>
      </c>
      <c r="F12" s="138">
        <f t="shared" ref="F12:F17" si="4">TRUNC(C12*E12,2)</f>
        <v>19710.060000000001</v>
      </c>
      <c r="G12" s="139" t="s">
        <v>28</v>
      </c>
      <c r="H12" s="140">
        <v>452.31</v>
      </c>
      <c r="I12" s="138">
        <f t="shared" si="1"/>
        <v>18092.400000000001</v>
      </c>
      <c r="J12" s="140">
        <v>647.5</v>
      </c>
      <c r="K12" s="138">
        <f t="shared" si="2"/>
        <v>25900</v>
      </c>
      <c r="L12" s="141">
        <v>378.44499999999999</v>
      </c>
      <c r="M12" s="138">
        <f t="shared" si="3"/>
        <v>15137.8</v>
      </c>
      <c r="N12" s="142"/>
      <c r="O12" s="143"/>
    </row>
    <row r="13" spans="1:15" s="144" customFormat="1" ht="14.85" customHeight="1" x14ac:dyDescent="0.2">
      <c r="A13" s="134" t="s">
        <v>5</v>
      </c>
      <c r="B13" s="135" t="s">
        <v>75</v>
      </c>
      <c r="C13" s="136">
        <f>'MEMORIAL LT 1'!H5</f>
        <v>256</v>
      </c>
      <c r="D13" s="137" t="s">
        <v>11</v>
      </c>
      <c r="E13" s="138">
        <f t="shared" si="0"/>
        <v>357.8681640625</v>
      </c>
      <c r="F13" s="138">
        <f t="shared" si="4"/>
        <v>91614.25</v>
      </c>
      <c r="G13" s="139" t="s">
        <v>27</v>
      </c>
      <c r="H13" s="140">
        <v>329.52</v>
      </c>
      <c r="I13" s="138">
        <f t="shared" si="1"/>
        <v>84357.119999999995</v>
      </c>
      <c r="J13" s="140">
        <v>471.72</v>
      </c>
      <c r="K13" s="138">
        <f t="shared" si="2"/>
        <v>120760.32000000001</v>
      </c>
      <c r="L13" s="141">
        <v>272.36449218749999</v>
      </c>
      <c r="M13" s="138">
        <f t="shared" si="3"/>
        <v>69725.31</v>
      </c>
      <c r="N13" s="142"/>
      <c r="O13" s="143"/>
    </row>
    <row r="14" spans="1:15" s="144" customFormat="1" ht="14.85" customHeight="1" x14ac:dyDescent="0.2">
      <c r="A14" s="134" t="s">
        <v>6</v>
      </c>
      <c r="B14" s="135" t="s">
        <v>77</v>
      </c>
      <c r="C14" s="136">
        <f>'MEMORIAL LT 1'!H6</f>
        <v>256</v>
      </c>
      <c r="D14" s="137" t="s">
        <v>11</v>
      </c>
      <c r="E14" s="138">
        <f t="shared" si="0"/>
        <v>237.74645833333329</v>
      </c>
      <c r="F14" s="138">
        <f t="shared" si="4"/>
        <v>60863.09</v>
      </c>
      <c r="G14" s="139" t="s">
        <v>76</v>
      </c>
      <c r="H14" s="140">
        <v>219.59</v>
      </c>
      <c r="I14" s="138">
        <f t="shared" si="1"/>
        <v>56215.040000000001</v>
      </c>
      <c r="J14" s="140">
        <v>314.33999999999997</v>
      </c>
      <c r="K14" s="138">
        <f t="shared" si="2"/>
        <v>80471.039999999994</v>
      </c>
      <c r="L14" s="141">
        <v>179.30937499999999</v>
      </c>
      <c r="M14" s="138">
        <f t="shared" si="3"/>
        <v>45903.199999999997</v>
      </c>
      <c r="N14" s="142"/>
      <c r="O14" s="143"/>
    </row>
    <row r="15" spans="1:15" s="144" customFormat="1" ht="14.85" customHeight="1" x14ac:dyDescent="0.2">
      <c r="A15" s="134" t="s">
        <v>72</v>
      </c>
      <c r="B15" s="135" t="s">
        <v>84</v>
      </c>
      <c r="C15" s="136">
        <f>'MEMORIAL LT 1'!H7</f>
        <v>480</v>
      </c>
      <c r="D15" s="137" t="s">
        <v>11</v>
      </c>
      <c r="E15" s="138">
        <f t="shared" si="0"/>
        <v>77.301666666666662</v>
      </c>
      <c r="F15" s="138">
        <f t="shared" si="4"/>
        <v>37104.800000000003</v>
      </c>
      <c r="G15" s="139" t="s">
        <v>29</v>
      </c>
      <c r="H15" s="140">
        <v>72.959999999999994</v>
      </c>
      <c r="I15" s="138">
        <f t="shared" si="1"/>
        <v>35020.800000000003</v>
      </c>
      <c r="J15" s="140">
        <v>104.45</v>
      </c>
      <c r="K15" s="138">
        <f t="shared" si="2"/>
        <v>50136</v>
      </c>
      <c r="L15" s="141">
        <v>54.494999999999997</v>
      </c>
      <c r="M15" s="138">
        <f t="shared" si="3"/>
        <v>26157.599999999999</v>
      </c>
      <c r="N15" s="142"/>
      <c r="O15" s="143"/>
    </row>
    <row r="16" spans="1:15" s="144" customFormat="1" ht="14.85" customHeight="1" x14ac:dyDescent="0.2">
      <c r="A16" s="134" t="s">
        <v>73</v>
      </c>
      <c r="B16" s="135" t="s">
        <v>9</v>
      </c>
      <c r="C16" s="136">
        <f>'MEMORIAL LT 1'!H8</f>
        <v>240</v>
      </c>
      <c r="D16" s="137" t="s">
        <v>11</v>
      </c>
      <c r="E16" s="138">
        <f t="shared" si="0"/>
        <v>71.347999999999999</v>
      </c>
      <c r="F16" s="138">
        <f t="shared" si="4"/>
        <v>17123.52</v>
      </c>
      <c r="G16" s="139" t="s">
        <v>30</v>
      </c>
      <c r="H16" s="140">
        <v>67.98</v>
      </c>
      <c r="I16" s="138">
        <f t="shared" si="1"/>
        <v>16315.2</v>
      </c>
      <c r="J16" s="140">
        <v>97.32</v>
      </c>
      <c r="K16" s="138">
        <f t="shared" si="2"/>
        <v>23356.799999999999</v>
      </c>
      <c r="L16" s="141">
        <v>48.744</v>
      </c>
      <c r="M16" s="138">
        <f t="shared" si="3"/>
        <v>11698.56</v>
      </c>
      <c r="N16" s="142"/>
      <c r="O16" s="143"/>
    </row>
    <row r="17" spans="1:15" s="144" customFormat="1" ht="14.85" customHeight="1" x14ac:dyDescent="0.2">
      <c r="A17" s="134" t="s">
        <v>78</v>
      </c>
      <c r="B17" s="135" t="s">
        <v>10</v>
      </c>
      <c r="C17" s="136">
        <f>'MEMORIAL LT 1'!H9</f>
        <v>192</v>
      </c>
      <c r="D17" s="137" t="s">
        <v>11</v>
      </c>
      <c r="E17" s="138">
        <f t="shared" si="0"/>
        <v>60.623229166666668</v>
      </c>
      <c r="F17" s="138">
        <f t="shared" si="4"/>
        <v>11639.66</v>
      </c>
      <c r="G17" s="139" t="s">
        <v>31</v>
      </c>
      <c r="H17" s="140">
        <v>55.82</v>
      </c>
      <c r="I17" s="138">
        <f t="shared" si="1"/>
        <v>10717.44</v>
      </c>
      <c r="J17" s="140">
        <v>79.91</v>
      </c>
      <c r="K17" s="138">
        <f t="shared" si="2"/>
        <v>15342.72</v>
      </c>
      <c r="L17" s="141">
        <v>46.139687500000001</v>
      </c>
      <c r="M17" s="138">
        <f t="shared" si="3"/>
        <v>8858.82</v>
      </c>
      <c r="N17" s="142"/>
      <c r="O17" s="143"/>
    </row>
    <row r="18" spans="1:15" s="144" customFormat="1" ht="15" customHeight="1" x14ac:dyDescent="0.2">
      <c r="A18" s="148"/>
      <c r="B18" s="149"/>
      <c r="C18" s="149"/>
      <c r="D18" s="149"/>
      <c r="E18" s="146" t="s">
        <v>17</v>
      </c>
      <c r="F18" s="150">
        <f>SUM(F11:F17)</f>
        <v>288556.62</v>
      </c>
      <c r="G18" s="149"/>
      <c r="H18" s="146" t="s">
        <v>17</v>
      </c>
      <c r="I18" s="150">
        <f>SUM(I11:I17)</f>
        <v>266936.24000000005</v>
      </c>
      <c r="J18" s="146" t="s">
        <v>17</v>
      </c>
      <c r="K18" s="150">
        <f>SUM(K11:K17)</f>
        <v>382130.07999999996</v>
      </c>
      <c r="L18" s="146" t="s">
        <v>17</v>
      </c>
      <c r="M18" s="150">
        <f>SUM(M11:M17)</f>
        <v>216603.59</v>
      </c>
      <c r="N18" s="142"/>
      <c r="O18" s="143"/>
    </row>
    <row r="19" spans="1:15" s="144" customFormat="1" ht="15" customHeight="1" x14ac:dyDescent="0.2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2"/>
    </row>
    <row r="20" spans="1:15" s="144" customFormat="1" ht="15" customHeight="1" x14ac:dyDescent="0.2">
      <c r="A20" s="145" t="s">
        <v>24</v>
      </c>
      <c r="B20" s="151" t="s">
        <v>20</v>
      </c>
      <c r="C20" s="145" t="s">
        <v>13</v>
      </c>
      <c r="D20" s="145" t="s">
        <v>96</v>
      </c>
      <c r="E20" s="145" t="s">
        <v>15</v>
      </c>
      <c r="F20" s="145" t="s">
        <v>16</v>
      </c>
      <c r="G20" s="145" t="s">
        <v>19</v>
      </c>
      <c r="H20" s="145" t="s">
        <v>15</v>
      </c>
      <c r="I20" s="145" t="s">
        <v>16</v>
      </c>
      <c r="J20" s="145" t="s">
        <v>15</v>
      </c>
      <c r="K20" s="145" t="s">
        <v>16</v>
      </c>
      <c r="L20" s="145" t="s">
        <v>15</v>
      </c>
      <c r="M20" s="145" t="s">
        <v>16</v>
      </c>
      <c r="N20" s="142"/>
    </row>
    <row r="21" spans="1:15" s="144" customFormat="1" ht="51" x14ac:dyDescent="0.2">
      <c r="A21" s="134" t="s">
        <v>3</v>
      </c>
      <c r="B21" s="135" t="s">
        <v>70</v>
      </c>
      <c r="C21" s="136">
        <f>25*3</f>
        <v>75</v>
      </c>
      <c r="D21" s="137" t="s">
        <v>71</v>
      </c>
      <c r="E21" s="138">
        <f>AVERAGE(H21,J21,L21)</f>
        <v>178.5750222222222</v>
      </c>
      <c r="F21" s="138">
        <f>TRUNC(C21*E21,2)</f>
        <v>13393.12</v>
      </c>
      <c r="G21" s="139" t="s">
        <v>67</v>
      </c>
      <c r="H21" s="140">
        <v>189.46</v>
      </c>
      <c r="I21" s="138">
        <f>TRUNC($C21*H21,2)</f>
        <v>14209.5</v>
      </c>
      <c r="J21" s="140">
        <v>212.04</v>
      </c>
      <c r="K21" s="138">
        <f>TRUNC($C21*J21,2)</f>
        <v>15903</v>
      </c>
      <c r="L21" s="141">
        <v>134.22506666666666</v>
      </c>
      <c r="M21" s="138">
        <f>TRUNC($C21*L21,2)</f>
        <v>10066.879999999999</v>
      </c>
      <c r="N21" s="142"/>
      <c r="O21" s="143"/>
    </row>
    <row r="22" spans="1:15" s="144" customFormat="1" ht="38.25" x14ac:dyDescent="0.2">
      <c r="A22" s="134" t="s">
        <v>4</v>
      </c>
      <c r="B22" s="135" t="s">
        <v>69</v>
      </c>
      <c r="C22" s="136">
        <v>5</v>
      </c>
      <c r="D22" s="137" t="s">
        <v>14</v>
      </c>
      <c r="E22" s="138">
        <f>AVERAGE(H22,J22,L22)</f>
        <v>2565.686666666667</v>
      </c>
      <c r="F22" s="138">
        <f>TRUNC(C22*E22,2)</f>
        <v>12828.43</v>
      </c>
      <c r="G22" s="139" t="s">
        <v>68</v>
      </c>
      <c r="H22" s="140">
        <v>2559.9</v>
      </c>
      <c r="I22" s="138">
        <f>TRUNC($C22*H22,2)</f>
        <v>12799.5</v>
      </c>
      <c r="J22" s="140">
        <v>3234.38</v>
      </c>
      <c r="K22" s="138">
        <f>TRUNC($C22*J22,2)</f>
        <v>16171.9</v>
      </c>
      <c r="L22" s="141">
        <v>1902.78</v>
      </c>
      <c r="M22" s="138">
        <f>TRUNC($C22*L22,2)</f>
        <v>9513.9</v>
      </c>
      <c r="N22" s="142"/>
      <c r="O22" s="143"/>
    </row>
    <row r="23" spans="1:15" s="144" customFormat="1" ht="15" customHeight="1" x14ac:dyDescent="0.2">
      <c r="A23" s="148"/>
      <c r="B23" s="149"/>
      <c r="C23" s="149"/>
      <c r="D23" s="149"/>
      <c r="E23" s="146" t="s">
        <v>94</v>
      </c>
      <c r="F23" s="150">
        <f>SUM(F21:F22)</f>
        <v>26221.550000000003</v>
      </c>
      <c r="G23" s="149"/>
      <c r="H23" s="146" t="s">
        <v>94</v>
      </c>
      <c r="I23" s="150">
        <f>SUM(I21:I22)</f>
        <v>27009</v>
      </c>
      <c r="J23" s="146" t="s">
        <v>94</v>
      </c>
      <c r="K23" s="150">
        <f>SUM(K21:K22)</f>
        <v>32074.9</v>
      </c>
      <c r="L23" s="146" t="s">
        <v>94</v>
      </c>
      <c r="M23" s="150">
        <f>SUM(M21:M22)</f>
        <v>19580.78</v>
      </c>
      <c r="N23" s="142"/>
      <c r="O23" s="143"/>
    </row>
    <row r="24" spans="1:15" s="144" customFormat="1" ht="15" customHeight="1" x14ac:dyDescent="0.2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2"/>
    </row>
    <row r="25" spans="1:15" s="144" customFormat="1" ht="25.5" x14ac:dyDescent="0.2">
      <c r="A25" s="146" t="s">
        <v>26</v>
      </c>
      <c r="B25" s="86" t="s">
        <v>141</v>
      </c>
      <c r="C25" s="146" t="s">
        <v>13</v>
      </c>
      <c r="D25" s="146" t="s">
        <v>96</v>
      </c>
      <c r="E25" s="146" t="s">
        <v>15</v>
      </c>
      <c r="F25" s="146" t="s">
        <v>16</v>
      </c>
      <c r="G25" s="146" t="s">
        <v>19</v>
      </c>
      <c r="H25" s="146" t="s">
        <v>15</v>
      </c>
      <c r="I25" s="146" t="s">
        <v>16</v>
      </c>
      <c r="J25" s="146" t="s">
        <v>15</v>
      </c>
      <c r="K25" s="146" t="s">
        <v>16</v>
      </c>
      <c r="L25" s="146" t="s">
        <v>15</v>
      </c>
      <c r="M25" s="146" t="s">
        <v>16</v>
      </c>
      <c r="N25" s="142"/>
    </row>
    <row r="26" spans="1:15" s="144" customFormat="1" ht="15" customHeight="1" x14ac:dyDescent="0.2">
      <c r="A26" s="134" t="s">
        <v>7</v>
      </c>
      <c r="B26" s="135" t="s">
        <v>89</v>
      </c>
      <c r="C26" s="136">
        <v>600</v>
      </c>
      <c r="D26" s="137" t="s">
        <v>14</v>
      </c>
      <c r="E26" s="138">
        <f>AVERAGE(H26,J26,L26)</f>
        <v>1.6433333333333333</v>
      </c>
      <c r="F26" s="138">
        <f>TRUNC(C26*E26,2)</f>
        <v>986</v>
      </c>
      <c r="G26" s="139" t="s">
        <v>90</v>
      </c>
      <c r="H26" s="140">
        <v>1.77</v>
      </c>
      <c r="I26" s="138">
        <f>TRUNC($C26*H26,2)</f>
        <v>1062</v>
      </c>
      <c r="J26" s="140">
        <v>2.16</v>
      </c>
      <c r="K26" s="138">
        <f>TRUNC($C26*J26,2)</f>
        <v>1296</v>
      </c>
      <c r="L26" s="140">
        <v>1</v>
      </c>
      <c r="M26" s="138">
        <f>TRUNC($C26*L26,2)</f>
        <v>600</v>
      </c>
      <c r="N26" s="142"/>
    </row>
    <row r="27" spans="1:15" s="144" customFormat="1" ht="15" customHeight="1" x14ac:dyDescent="0.2">
      <c r="A27" s="134" t="s">
        <v>21</v>
      </c>
      <c r="B27" s="135" t="s">
        <v>88</v>
      </c>
      <c r="C27" s="136">
        <v>600</v>
      </c>
      <c r="D27" s="137" t="s">
        <v>14</v>
      </c>
      <c r="E27" s="138">
        <f>AVERAGE(H27,J27,L27)</f>
        <v>2.3066666666666666</v>
      </c>
      <c r="F27" s="138">
        <f t="shared" ref="F27:F29" si="5">TRUNC(C27*E27,2)</f>
        <v>1384</v>
      </c>
      <c r="G27" s="139" t="s">
        <v>87</v>
      </c>
      <c r="H27" s="140">
        <v>2.54</v>
      </c>
      <c r="I27" s="138">
        <f>TRUNC($C27*H27,2)</f>
        <v>1524</v>
      </c>
      <c r="J27" s="140">
        <v>2.88</v>
      </c>
      <c r="K27" s="138">
        <f>TRUNC($C27*J27,2)</f>
        <v>1728</v>
      </c>
      <c r="L27" s="140">
        <v>1.5</v>
      </c>
      <c r="M27" s="138">
        <f>TRUNC($C27*L27,2)</f>
        <v>900</v>
      </c>
      <c r="N27" s="142"/>
    </row>
    <row r="28" spans="1:15" s="144" customFormat="1" ht="15" customHeight="1" x14ac:dyDescent="0.2">
      <c r="A28" s="134" t="s">
        <v>22</v>
      </c>
      <c r="B28" s="135" t="s">
        <v>92</v>
      </c>
      <c r="C28" s="136">
        <v>80</v>
      </c>
      <c r="D28" s="137" t="s">
        <v>14</v>
      </c>
      <c r="E28" s="138">
        <f>AVERAGE(H28,J28,L28)</f>
        <v>8.1066666666666674</v>
      </c>
      <c r="F28" s="138">
        <f t="shared" si="5"/>
        <v>648.53</v>
      </c>
      <c r="G28" s="139" t="s">
        <v>91</v>
      </c>
      <c r="H28" s="140">
        <v>8.33</v>
      </c>
      <c r="I28" s="138">
        <f>TRUNC($C28*H28,2)</f>
        <v>666.4</v>
      </c>
      <c r="J28" s="140">
        <v>9.99</v>
      </c>
      <c r="K28" s="138">
        <f>TRUNC($C28*J28,2)</f>
        <v>799.2</v>
      </c>
      <c r="L28" s="140">
        <v>6</v>
      </c>
      <c r="M28" s="138">
        <f>TRUNC($C28*L28,2)</f>
        <v>480</v>
      </c>
      <c r="N28" s="142"/>
    </row>
    <row r="29" spans="1:15" s="144" customFormat="1" ht="25.5" x14ac:dyDescent="0.2">
      <c r="A29" s="134" t="s">
        <v>23</v>
      </c>
      <c r="B29" s="135" t="s">
        <v>93</v>
      </c>
      <c r="C29" s="136">
        <v>4</v>
      </c>
      <c r="D29" s="137" t="s">
        <v>14</v>
      </c>
      <c r="E29" s="138">
        <f>AVERAGE(H29,J29,L29)</f>
        <v>4.583333333333333</v>
      </c>
      <c r="F29" s="138">
        <f t="shared" si="5"/>
        <v>18.329999999999998</v>
      </c>
      <c r="G29" s="139" t="s">
        <v>128</v>
      </c>
      <c r="H29" s="140">
        <v>5</v>
      </c>
      <c r="I29" s="138">
        <f>TRUNC($C29*H29,2)</f>
        <v>20</v>
      </c>
      <c r="J29" s="140">
        <v>5.75</v>
      </c>
      <c r="K29" s="138">
        <f>TRUNC($C29*J29,2)</f>
        <v>23</v>
      </c>
      <c r="L29" s="140">
        <v>3</v>
      </c>
      <c r="M29" s="138">
        <f>TRUNC($C29*L29,2)</f>
        <v>12</v>
      </c>
      <c r="N29" s="142"/>
    </row>
    <row r="30" spans="1:15" s="144" customFormat="1" ht="15" customHeight="1" x14ac:dyDescent="0.2">
      <c r="A30" s="148"/>
      <c r="B30" s="149"/>
      <c r="C30" s="149"/>
      <c r="D30" s="149"/>
      <c r="E30" s="146" t="s">
        <v>95</v>
      </c>
      <c r="F30" s="150">
        <f>SUM(F26:F29)</f>
        <v>3036.8599999999997</v>
      </c>
      <c r="G30" s="149"/>
      <c r="H30" s="146" t="s">
        <v>95</v>
      </c>
      <c r="I30" s="150">
        <f>SUM(I26:I29)</f>
        <v>3272.4</v>
      </c>
      <c r="J30" s="146" t="s">
        <v>95</v>
      </c>
      <c r="K30" s="150">
        <f>SUM(K26:K29)</f>
        <v>3846.2</v>
      </c>
      <c r="L30" s="146" t="s">
        <v>95</v>
      </c>
      <c r="M30" s="150">
        <f>SUM(M26:M29)</f>
        <v>1992</v>
      </c>
      <c r="N30" s="142"/>
      <c r="O30" s="143"/>
    </row>
    <row r="31" spans="1:15" s="144" customFormat="1" ht="25.5" x14ac:dyDescent="0.2">
      <c r="A31" s="148"/>
      <c r="B31" s="149"/>
      <c r="C31" s="149"/>
      <c r="D31" s="149"/>
      <c r="E31" s="146" t="s">
        <v>108</v>
      </c>
      <c r="F31" s="150">
        <f>F18+F23+F30</f>
        <v>317815.02999999997</v>
      </c>
      <c r="G31" s="149"/>
      <c r="H31" s="146" t="s">
        <v>108</v>
      </c>
      <c r="I31" s="150">
        <f>I18+I23+I30</f>
        <v>297217.64000000007</v>
      </c>
      <c r="J31" s="146" t="s">
        <v>108</v>
      </c>
      <c r="K31" s="150">
        <f>K18+K23+K30</f>
        <v>418051.18</v>
      </c>
      <c r="L31" s="146" t="s">
        <v>108</v>
      </c>
      <c r="M31" s="150">
        <f>M18+M23+M30</f>
        <v>238176.37</v>
      </c>
      <c r="N31" s="142"/>
    </row>
    <row r="32" spans="1:15" s="144" customFormat="1" ht="12.75" x14ac:dyDescent="0.2">
      <c r="A32" s="152"/>
      <c r="B32" s="153"/>
      <c r="C32" s="154"/>
      <c r="D32" s="154"/>
      <c r="E32" s="155"/>
      <c r="F32" s="155"/>
      <c r="G32" s="155"/>
      <c r="H32" s="155"/>
      <c r="I32" s="155"/>
      <c r="J32" s="155"/>
      <c r="K32" s="155"/>
      <c r="L32" s="155"/>
      <c r="M32" s="155"/>
      <c r="N32" s="156"/>
    </row>
    <row r="37" spans="6:7" ht="15" customHeight="1" x14ac:dyDescent="0.2">
      <c r="F37" s="52"/>
      <c r="G37" s="52"/>
    </row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  <row r="65482" ht="12.95" customHeight="1" x14ac:dyDescent="0.2"/>
    <row r="65483" ht="12.95" customHeight="1" x14ac:dyDescent="0.2"/>
    <row r="65484" ht="12.95" customHeight="1" x14ac:dyDescent="0.2"/>
  </sheetData>
  <sheetProtection selectLockedCells="1" selectUnlockedCells="1"/>
  <mergeCells count="6">
    <mergeCell ref="A6:M6"/>
    <mergeCell ref="A7:M7"/>
    <mergeCell ref="L8:M8"/>
    <mergeCell ref="E8:F8"/>
    <mergeCell ref="G8:I8"/>
    <mergeCell ref="J8:K8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59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C4AC-E5F8-49B0-9852-25B1B72C83BD}">
  <sheetPr>
    <pageSetUpPr fitToPage="1"/>
  </sheetPr>
  <dimension ref="A1:J28"/>
  <sheetViews>
    <sheetView view="pageBreakPreview" zoomScale="115" zoomScaleNormal="100" zoomScaleSheetLayoutView="115" workbookViewId="0">
      <selection activeCell="E13" sqref="E13"/>
    </sheetView>
  </sheetViews>
  <sheetFormatPr defaultRowHeight="12.75" x14ac:dyDescent="0.2"/>
  <cols>
    <col min="1" max="1" width="69.85546875" customWidth="1"/>
    <col min="2" max="2" width="16.5703125" bestFit="1" customWidth="1"/>
    <col min="3" max="3" width="23.5703125" bestFit="1" customWidth="1"/>
    <col min="4" max="4" width="16.5703125" bestFit="1" customWidth="1"/>
    <col min="5" max="5" width="15.85546875" bestFit="1" customWidth="1"/>
    <col min="6" max="6" width="18" bestFit="1" customWidth="1"/>
    <col min="7" max="7" width="15.85546875" bestFit="1" customWidth="1"/>
    <col min="8" max="8" width="26.5703125" bestFit="1" customWidth="1"/>
    <col min="9" max="9" width="15.85546875" style="1" bestFit="1" customWidth="1"/>
  </cols>
  <sheetData>
    <row r="1" spans="1:9" x14ac:dyDescent="0.2">
      <c r="A1" s="184" t="s">
        <v>138</v>
      </c>
      <c r="B1" s="184"/>
      <c r="C1" s="184"/>
      <c r="D1" s="184"/>
      <c r="E1" s="184"/>
      <c r="F1" s="184"/>
      <c r="G1" s="184"/>
      <c r="H1" s="185"/>
      <c r="I1" s="106"/>
    </row>
    <row r="2" spans="1:9" x14ac:dyDescent="0.2">
      <c r="A2" s="3" t="s">
        <v>79</v>
      </c>
      <c r="B2" s="3" t="s">
        <v>80</v>
      </c>
      <c r="C2" s="3" t="s">
        <v>85</v>
      </c>
      <c r="D2" s="3" t="s">
        <v>81</v>
      </c>
      <c r="E2" s="3" t="s">
        <v>82</v>
      </c>
      <c r="F2" s="3" t="s">
        <v>83</v>
      </c>
      <c r="G2" s="3" t="s">
        <v>98</v>
      </c>
      <c r="H2" s="75" t="s">
        <v>97</v>
      </c>
      <c r="I2" s="107"/>
    </row>
    <row r="3" spans="1:9" x14ac:dyDescent="0.2">
      <c r="A3" s="84" t="s">
        <v>74</v>
      </c>
      <c r="B3" s="53">
        <v>1</v>
      </c>
      <c r="C3" s="53">
        <v>2</v>
      </c>
      <c r="D3" s="53">
        <v>3</v>
      </c>
      <c r="E3" s="53">
        <v>4</v>
      </c>
      <c r="F3" s="53">
        <v>4</v>
      </c>
      <c r="G3" s="53" t="s">
        <v>11</v>
      </c>
      <c r="H3" s="76">
        <f t="shared" ref="H3:H10" si="0">C3*D3*E3*F3*B3</f>
        <v>96</v>
      </c>
      <c r="I3" s="107"/>
    </row>
    <row r="4" spans="1:9" x14ac:dyDescent="0.2">
      <c r="A4" s="84" t="s">
        <v>8</v>
      </c>
      <c r="B4" s="53">
        <v>1</v>
      </c>
      <c r="C4" s="53">
        <v>8</v>
      </c>
      <c r="D4" s="53">
        <v>5</v>
      </c>
      <c r="E4" s="53">
        <v>1</v>
      </c>
      <c r="F4" s="53">
        <v>1</v>
      </c>
      <c r="G4" s="53" t="s">
        <v>11</v>
      </c>
      <c r="H4" s="76">
        <f t="shared" si="0"/>
        <v>40</v>
      </c>
      <c r="I4" s="107"/>
    </row>
    <row r="5" spans="1:9" x14ac:dyDescent="0.2">
      <c r="A5" s="84" t="s">
        <v>75</v>
      </c>
      <c r="B5" s="53">
        <v>1</v>
      </c>
      <c r="C5" s="53">
        <v>4</v>
      </c>
      <c r="D5" s="53">
        <v>4</v>
      </c>
      <c r="E5" s="53">
        <v>4</v>
      </c>
      <c r="F5" s="53">
        <v>4</v>
      </c>
      <c r="G5" s="53" t="s">
        <v>11</v>
      </c>
      <c r="H5" s="76">
        <f t="shared" si="0"/>
        <v>256</v>
      </c>
      <c r="I5" s="107"/>
    </row>
    <row r="6" spans="1:9" x14ac:dyDescent="0.2">
      <c r="A6" s="84" t="s">
        <v>77</v>
      </c>
      <c r="B6" s="53">
        <v>1</v>
      </c>
      <c r="C6" s="53">
        <v>4</v>
      </c>
      <c r="D6" s="53">
        <v>4</v>
      </c>
      <c r="E6" s="53">
        <v>4</v>
      </c>
      <c r="F6" s="53">
        <v>4</v>
      </c>
      <c r="G6" s="53" t="s">
        <v>11</v>
      </c>
      <c r="H6" s="76">
        <f t="shared" si="0"/>
        <v>256</v>
      </c>
      <c r="I6" s="107"/>
    </row>
    <row r="7" spans="1:9" x14ac:dyDescent="0.2">
      <c r="A7" s="84" t="s">
        <v>84</v>
      </c>
      <c r="B7" s="53">
        <v>1</v>
      </c>
      <c r="C7" s="53">
        <v>8</v>
      </c>
      <c r="D7" s="53">
        <v>5</v>
      </c>
      <c r="E7" s="53">
        <v>4</v>
      </c>
      <c r="F7" s="53">
        <v>3</v>
      </c>
      <c r="G7" s="53" t="s">
        <v>11</v>
      </c>
      <c r="H7" s="76">
        <f t="shared" si="0"/>
        <v>480</v>
      </c>
      <c r="I7" s="107"/>
    </row>
    <row r="8" spans="1:9" x14ac:dyDescent="0.2">
      <c r="A8" s="84" t="s">
        <v>9</v>
      </c>
      <c r="B8" s="53">
        <v>1</v>
      </c>
      <c r="C8" s="53">
        <v>4</v>
      </c>
      <c r="D8" s="53">
        <v>5</v>
      </c>
      <c r="E8" s="53">
        <v>4</v>
      </c>
      <c r="F8" s="53">
        <v>3</v>
      </c>
      <c r="G8" s="53" t="s">
        <v>11</v>
      </c>
      <c r="H8" s="76">
        <f t="shared" si="0"/>
        <v>240</v>
      </c>
      <c r="I8" s="107"/>
    </row>
    <row r="9" spans="1:9" x14ac:dyDescent="0.2">
      <c r="A9" s="84" t="s">
        <v>10</v>
      </c>
      <c r="B9" s="53">
        <v>1</v>
      </c>
      <c r="C9" s="53">
        <v>3</v>
      </c>
      <c r="D9" s="53">
        <v>4</v>
      </c>
      <c r="E9" s="53">
        <v>4</v>
      </c>
      <c r="F9" s="53">
        <v>4</v>
      </c>
      <c r="G9" s="53" t="s">
        <v>11</v>
      </c>
      <c r="H9" s="76">
        <f t="shared" si="0"/>
        <v>192</v>
      </c>
      <c r="I9" s="107"/>
    </row>
    <row r="10" spans="1:9" ht="13.5" thickBot="1" x14ac:dyDescent="0.25">
      <c r="A10" s="108" t="s">
        <v>20</v>
      </c>
      <c r="B10" s="77">
        <v>1</v>
      </c>
      <c r="C10" s="77">
        <v>1</v>
      </c>
      <c r="D10" s="77">
        <v>5</v>
      </c>
      <c r="E10" s="77">
        <v>1</v>
      </c>
      <c r="F10" s="77">
        <v>1</v>
      </c>
      <c r="G10" s="77" t="s">
        <v>99</v>
      </c>
      <c r="H10" s="78">
        <f t="shared" si="0"/>
        <v>5</v>
      </c>
      <c r="I10" s="107"/>
    </row>
    <row r="11" spans="1:9" ht="13.5" thickBot="1" x14ac:dyDescent="0.25">
      <c r="A11" s="58"/>
      <c r="E11" s="109"/>
      <c r="I11" s="107"/>
    </row>
    <row r="12" spans="1:9" x14ac:dyDescent="0.2">
      <c r="A12" s="110" t="s">
        <v>86</v>
      </c>
      <c r="I12" s="107"/>
    </row>
    <row r="13" spans="1:9" ht="64.5" thickBot="1" x14ac:dyDescent="0.25">
      <c r="A13" s="111" t="s">
        <v>100</v>
      </c>
      <c r="I13" s="107"/>
    </row>
    <row r="14" spans="1:9" ht="13.5" thickBot="1" x14ac:dyDescent="0.25">
      <c r="A14" s="58"/>
      <c r="I14" s="107"/>
    </row>
    <row r="15" spans="1:9" x14ac:dyDescent="0.2">
      <c r="A15" s="110" t="s">
        <v>20</v>
      </c>
      <c r="I15" s="107"/>
    </row>
    <row r="16" spans="1:9" ht="39" thickBot="1" x14ac:dyDescent="0.25">
      <c r="A16" s="112" t="s">
        <v>118</v>
      </c>
      <c r="I16" s="107"/>
    </row>
    <row r="17" spans="1:10" x14ac:dyDescent="0.2">
      <c r="A17" s="59"/>
      <c r="B17" s="93"/>
      <c r="C17" s="93"/>
      <c r="D17" s="93"/>
      <c r="E17" s="93"/>
      <c r="F17" s="93"/>
      <c r="G17" s="93"/>
      <c r="H17" s="93"/>
      <c r="I17" s="113"/>
    </row>
    <row r="19" spans="1:10" x14ac:dyDescent="0.2">
      <c r="A19" s="84"/>
      <c r="B19" s="183" t="s">
        <v>83</v>
      </c>
      <c r="C19" s="183"/>
      <c r="D19" s="183"/>
      <c r="E19" s="183"/>
      <c r="F19" s="84"/>
      <c r="G19" s="183" t="s">
        <v>83</v>
      </c>
      <c r="H19" s="183"/>
      <c r="I19" s="183"/>
      <c r="J19" s="183"/>
    </row>
    <row r="20" spans="1:10" x14ac:dyDescent="0.2">
      <c r="A20" s="84" t="s">
        <v>79</v>
      </c>
      <c r="B20" s="87">
        <v>1</v>
      </c>
      <c r="C20" s="87">
        <v>2</v>
      </c>
      <c r="D20" s="87">
        <v>3</v>
      </c>
      <c r="E20" s="87">
        <v>4</v>
      </c>
      <c r="F20" s="53"/>
      <c r="G20" s="87">
        <v>1</v>
      </c>
      <c r="H20" s="87">
        <v>2</v>
      </c>
      <c r="I20" s="87">
        <v>3</v>
      </c>
      <c r="J20" s="87">
        <v>4</v>
      </c>
    </row>
    <row r="21" spans="1:10" x14ac:dyDescent="0.2">
      <c r="A21" s="84" t="s">
        <v>74</v>
      </c>
      <c r="B21" s="53">
        <f>$H$3/4</f>
        <v>24</v>
      </c>
      <c r="C21" s="53">
        <f t="shared" ref="C21:E21" si="1">$H$3/4</f>
        <v>24</v>
      </c>
      <c r="D21" s="53">
        <f t="shared" si="1"/>
        <v>24</v>
      </c>
      <c r="E21" s="53">
        <f t="shared" si="1"/>
        <v>24</v>
      </c>
      <c r="F21" s="53">
        <f t="shared" ref="F21:F28" si="2">SUM(B21:E21)</f>
        <v>96</v>
      </c>
      <c r="G21" s="132">
        <f>B21/$F21</f>
        <v>0.25</v>
      </c>
      <c r="H21" s="132">
        <f t="shared" ref="H21:J21" si="3">C21/$F21</f>
        <v>0.25</v>
      </c>
      <c r="I21" s="132">
        <f t="shared" si="3"/>
        <v>0.25</v>
      </c>
      <c r="J21" s="132">
        <f t="shared" si="3"/>
        <v>0.25</v>
      </c>
    </row>
    <row r="22" spans="1:10" x14ac:dyDescent="0.2">
      <c r="A22" s="84" t="s">
        <v>8</v>
      </c>
      <c r="B22" s="53">
        <f>H4/1</f>
        <v>40</v>
      </c>
      <c r="C22" s="53">
        <v>0</v>
      </c>
      <c r="D22" s="53">
        <v>0</v>
      </c>
      <c r="E22" s="53">
        <v>0</v>
      </c>
      <c r="F22" s="53">
        <f t="shared" si="2"/>
        <v>40</v>
      </c>
      <c r="G22" s="132">
        <f t="shared" ref="G22:G27" si="4">B22/$F22</f>
        <v>1</v>
      </c>
      <c r="H22" s="132">
        <f t="shared" ref="H22:H28" si="5">C22/$F22</f>
        <v>0</v>
      </c>
      <c r="I22" s="132">
        <f t="shared" ref="I22:I28" si="6">D22/$F22</f>
        <v>0</v>
      </c>
      <c r="J22" s="132">
        <f t="shared" ref="J22:J28" si="7">E22/$F22</f>
        <v>0</v>
      </c>
    </row>
    <row r="23" spans="1:10" x14ac:dyDescent="0.2">
      <c r="A23" s="84" t="s">
        <v>75</v>
      </c>
      <c r="B23" s="53">
        <f>$H$5/4</f>
        <v>64</v>
      </c>
      <c r="C23" s="53">
        <f t="shared" ref="C23:E23" si="8">$H$5/4</f>
        <v>64</v>
      </c>
      <c r="D23" s="53">
        <f t="shared" si="8"/>
        <v>64</v>
      </c>
      <c r="E23" s="53">
        <f t="shared" si="8"/>
        <v>64</v>
      </c>
      <c r="F23" s="53">
        <f t="shared" si="2"/>
        <v>256</v>
      </c>
      <c r="G23" s="132">
        <f t="shared" si="4"/>
        <v>0.25</v>
      </c>
      <c r="H23" s="132">
        <f t="shared" si="5"/>
        <v>0.25</v>
      </c>
      <c r="I23" s="132">
        <f t="shared" si="6"/>
        <v>0.25</v>
      </c>
      <c r="J23" s="132">
        <f t="shared" si="7"/>
        <v>0.25</v>
      </c>
    </row>
    <row r="24" spans="1:10" x14ac:dyDescent="0.2">
      <c r="A24" s="84" t="s">
        <v>77</v>
      </c>
      <c r="B24" s="53">
        <f>$H$6/4</f>
        <v>64</v>
      </c>
      <c r="C24" s="53">
        <f t="shared" ref="C24:D24" si="9">$H$6/4</f>
        <v>64</v>
      </c>
      <c r="D24" s="53">
        <f t="shared" si="9"/>
        <v>64</v>
      </c>
      <c r="E24" s="53">
        <f>$H$6/4</f>
        <v>64</v>
      </c>
      <c r="F24" s="53">
        <f t="shared" si="2"/>
        <v>256</v>
      </c>
      <c r="G24" s="132">
        <f t="shared" si="4"/>
        <v>0.25</v>
      </c>
      <c r="H24" s="132">
        <f t="shared" si="5"/>
        <v>0.25</v>
      </c>
      <c r="I24" s="132">
        <f t="shared" si="6"/>
        <v>0.25</v>
      </c>
      <c r="J24" s="132">
        <f t="shared" si="7"/>
        <v>0.25</v>
      </c>
    </row>
    <row r="25" spans="1:10" x14ac:dyDescent="0.2">
      <c r="A25" s="84" t="s">
        <v>84</v>
      </c>
      <c r="B25" s="53">
        <v>0</v>
      </c>
      <c r="C25" s="53">
        <f>$H$7/3</f>
        <v>160</v>
      </c>
      <c r="D25" s="53">
        <f>$H$7/3</f>
        <v>160</v>
      </c>
      <c r="E25" s="53">
        <f>$H$7/3</f>
        <v>160</v>
      </c>
      <c r="F25" s="53">
        <f t="shared" si="2"/>
        <v>480</v>
      </c>
      <c r="G25" s="132">
        <f t="shared" si="4"/>
        <v>0</v>
      </c>
      <c r="H25" s="132">
        <f t="shared" si="5"/>
        <v>0.33333333333333331</v>
      </c>
      <c r="I25" s="132">
        <f t="shared" si="6"/>
        <v>0.33333333333333331</v>
      </c>
      <c r="J25" s="132">
        <f t="shared" si="7"/>
        <v>0.33333333333333331</v>
      </c>
    </row>
    <row r="26" spans="1:10" x14ac:dyDescent="0.2">
      <c r="A26" s="84" t="s">
        <v>9</v>
      </c>
      <c r="B26" s="53">
        <v>0</v>
      </c>
      <c r="C26" s="53">
        <f>$H$8/3</f>
        <v>80</v>
      </c>
      <c r="D26" s="53">
        <f>$H$8/3</f>
        <v>80</v>
      </c>
      <c r="E26" s="53">
        <f>$H$8/3</f>
        <v>80</v>
      </c>
      <c r="F26" s="53">
        <f t="shared" si="2"/>
        <v>240</v>
      </c>
      <c r="G26" s="132">
        <f t="shared" si="4"/>
        <v>0</v>
      </c>
      <c r="H26" s="132">
        <f t="shared" si="5"/>
        <v>0.33333333333333331</v>
      </c>
      <c r="I26" s="132">
        <f t="shared" si="6"/>
        <v>0.33333333333333331</v>
      </c>
      <c r="J26" s="132">
        <f t="shared" si="7"/>
        <v>0.33333333333333331</v>
      </c>
    </row>
    <row r="27" spans="1:10" x14ac:dyDescent="0.2">
      <c r="A27" s="84" t="s">
        <v>10</v>
      </c>
      <c r="B27" s="53">
        <f>$H$9/4</f>
        <v>48</v>
      </c>
      <c r="C27" s="53">
        <f>$H$9/4</f>
        <v>48</v>
      </c>
      <c r="D27" s="53">
        <f>$H$9/4</f>
        <v>48</v>
      </c>
      <c r="E27" s="53">
        <f>$H$9/4</f>
        <v>48</v>
      </c>
      <c r="F27" s="53">
        <f t="shared" si="2"/>
        <v>192</v>
      </c>
      <c r="G27" s="132">
        <f t="shared" si="4"/>
        <v>0.25</v>
      </c>
      <c r="H27" s="132">
        <f t="shared" si="5"/>
        <v>0.25</v>
      </c>
      <c r="I27" s="132">
        <f t="shared" si="6"/>
        <v>0.25</v>
      </c>
      <c r="J27" s="132">
        <f t="shared" si="7"/>
        <v>0.25</v>
      </c>
    </row>
    <row r="28" spans="1:10" x14ac:dyDescent="0.2">
      <c r="A28" s="84" t="s">
        <v>20</v>
      </c>
      <c r="B28" s="53">
        <v>5</v>
      </c>
      <c r="C28" s="53"/>
      <c r="D28" s="53"/>
      <c r="E28" s="53"/>
      <c r="F28" s="53">
        <f t="shared" si="2"/>
        <v>5</v>
      </c>
      <c r="G28" s="132">
        <f>B28/$F28</f>
        <v>1</v>
      </c>
      <c r="H28" s="132">
        <f t="shared" si="5"/>
        <v>0</v>
      </c>
      <c r="I28" s="132">
        <f t="shared" si="6"/>
        <v>0</v>
      </c>
      <c r="J28" s="132">
        <f t="shared" si="7"/>
        <v>0</v>
      </c>
    </row>
  </sheetData>
  <mergeCells count="3">
    <mergeCell ref="A1:H1"/>
    <mergeCell ref="B19:E19"/>
    <mergeCell ref="G19:J19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5C5B-0BCF-4ADA-9116-EF1F0EF6C3AC}">
  <sheetPr>
    <pageSetUpPr fitToPage="1"/>
  </sheetPr>
  <dimension ref="A1:M65455"/>
  <sheetViews>
    <sheetView view="pageBreakPreview" zoomScale="130" zoomScaleNormal="75" zoomScaleSheetLayoutView="130" workbookViewId="0">
      <selection activeCell="B25" sqref="B25"/>
    </sheetView>
  </sheetViews>
  <sheetFormatPr defaultRowHeight="15" customHeight="1" x14ac:dyDescent="0.2"/>
  <cols>
    <col min="1" max="1" width="6.85546875" customWidth="1"/>
    <col min="2" max="2" width="75.85546875" customWidth="1"/>
    <col min="3" max="3" width="17.42578125" bestFit="1" customWidth="1"/>
    <col min="4" max="4" width="14.28515625" bestFit="1" customWidth="1"/>
    <col min="5" max="7" width="15.7109375" bestFit="1" customWidth="1"/>
    <col min="8" max="8" width="8.85546875" customWidth="1"/>
    <col min="9" max="9" width="45.5703125" bestFit="1" customWidth="1"/>
    <col min="10" max="10" width="8" bestFit="1" customWidth="1"/>
    <col min="11" max="17" width="9.140625" customWidth="1"/>
    <col min="18" max="18" width="9.5703125" bestFit="1" customWidth="1"/>
  </cols>
  <sheetData>
    <row r="1" spans="1:13" ht="12.95" customHeight="1" x14ac:dyDescent="0.2">
      <c r="A1" s="57"/>
      <c r="B1" s="201"/>
      <c r="C1" s="201"/>
      <c r="D1" s="201"/>
      <c r="E1" s="201"/>
      <c r="F1" s="201"/>
      <c r="G1" s="202"/>
      <c r="H1" s="50"/>
    </row>
    <row r="2" spans="1:13" ht="12.95" customHeight="1" x14ac:dyDescent="0.2">
      <c r="A2" s="58"/>
      <c r="B2" s="203"/>
      <c r="C2" s="203"/>
      <c r="D2" s="203"/>
      <c r="E2" s="203"/>
      <c r="F2" s="203"/>
      <c r="G2" s="204"/>
      <c r="H2" s="50"/>
    </row>
    <row r="3" spans="1:13" ht="12.95" customHeight="1" x14ac:dyDescent="0.2">
      <c r="A3" s="58"/>
      <c r="B3" s="203"/>
      <c r="C3" s="203"/>
      <c r="D3" s="203"/>
      <c r="E3" s="203"/>
      <c r="F3" s="203"/>
      <c r="G3" s="204"/>
      <c r="H3" s="50"/>
    </row>
    <row r="4" spans="1:13" ht="12.95" customHeight="1" x14ac:dyDescent="0.2">
      <c r="A4" s="58"/>
      <c r="B4" s="203"/>
      <c r="C4" s="203"/>
      <c r="D4" s="203"/>
      <c r="E4" s="203"/>
      <c r="F4" s="203"/>
      <c r="G4" s="204"/>
      <c r="H4" s="50"/>
    </row>
    <row r="5" spans="1:13" ht="12.95" customHeight="1" x14ac:dyDescent="0.2">
      <c r="A5" s="59"/>
      <c r="B5" s="205"/>
      <c r="C5" s="205"/>
      <c r="D5" s="205"/>
      <c r="E5" s="205"/>
      <c r="F5" s="205"/>
      <c r="G5" s="206"/>
      <c r="H5" s="50"/>
    </row>
    <row r="6" spans="1:13" ht="12.75" x14ac:dyDescent="0.2">
      <c r="A6" s="207" t="s">
        <v>115</v>
      </c>
      <c r="B6" s="208"/>
      <c r="C6" s="208"/>
      <c r="D6" s="208"/>
      <c r="E6" s="208"/>
      <c r="F6" s="208"/>
      <c r="G6" s="209"/>
      <c r="H6" s="60"/>
    </row>
    <row r="7" spans="1:13" ht="12.75" x14ac:dyDescent="0.2">
      <c r="A7" s="210" t="s">
        <v>102</v>
      </c>
      <c r="B7" s="211"/>
      <c r="C7" s="211"/>
      <c r="D7" s="211"/>
      <c r="E7" s="211"/>
      <c r="F7" s="211"/>
      <c r="G7" s="212"/>
      <c r="H7" s="61"/>
    </row>
    <row r="8" spans="1:13" ht="14.85" customHeight="1" x14ac:dyDescent="0.2">
      <c r="A8" s="213"/>
      <c r="B8" s="214"/>
      <c r="C8" s="214"/>
      <c r="D8" s="214"/>
      <c r="E8" s="214"/>
      <c r="F8" s="214"/>
      <c r="G8" s="215"/>
      <c r="H8" s="62"/>
    </row>
    <row r="9" spans="1:13" ht="12.75" x14ac:dyDescent="0.2">
      <c r="A9" s="63" t="s">
        <v>18</v>
      </c>
      <c r="B9" s="5" t="s">
        <v>12</v>
      </c>
      <c r="C9" s="4" t="s">
        <v>103</v>
      </c>
      <c r="D9" s="6" t="s">
        <v>104</v>
      </c>
      <c r="E9" s="6" t="s">
        <v>105</v>
      </c>
      <c r="F9" s="6" t="s">
        <v>106</v>
      </c>
      <c r="G9" s="115" t="s">
        <v>107</v>
      </c>
      <c r="H9" s="64"/>
      <c r="J9" s="183" t="s">
        <v>83</v>
      </c>
      <c r="K9" s="183"/>
      <c r="L9" s="183"/>
      <c r="M9" s="183"/>
    </row>
    <row r="10" spans="1:13" ht="20.100000000000001" customHeight="1" x14ac:dyDescent="0.2">
      <c r="A10" s="195" t="s">
        <v>25</v>
      </c>
      <c r="B10" s="197" t="s">
        <v>113</v>
      </c>
      <c r="C10" s="199">
        <f>'ORÇ. ANALÍTICO LT 1'!F18</f>
        <v>288556.62</v>
      </c>
      <c r="D10" s="65">
        <f>D11/$C$10</f>
        <v>0.25424687882745506</v>
      </c>
      <c r="E10" s="65">
        <f>E11/$C$10</f>
        <v>0.2485843737241816</v>
      </c>
      <c r="F10" s="65">
        <f>F11/$C$10</f>
        <v>0.2485843737241816</v>
      </c>
      <c r="G10" s="65">
        <f>G11/$C$10</f>
        <v>0.2485843737241816</v>
      </c>
      <c r="H10" s="66"/>
      <c r="I10" s="84" t="s">
        <v>79</v>
      </c>
      <c r="J10" s="87">
        <v>1</v>
      </c>
      <c r="K10" s="87">
        <v>2</v>
      </c>
      <c r="L10" s="87">
        <v>3</v>
      </c>
      <c r="M10" s="87">
        <v>4</v>
      </c>
    </row>
    <row r="11" spans="1:13" ht="20.100000000000001" customHeight="1" x14ac:dyDescent="0.2">
      <c r="A11" s="196"/>
      <c r="B11" s="198"/>
      <c r="C11" s="200"/>
      <c r="D11" s="67">
        <f>SUMPRODUCT(J11:J17,'ORÇ. ANALÍTICO LT 1'!$F$11:$F$17)</f>
        <v>73364.62</v>
      </c>
      <c r="E11" s="67">
        <f>SUMPRODUCT(K11:K17,'ORÇ. ANALÍTICO LT 1'!$F$11:$F$17)</f>
        <v>71730.666666666657</v>
      </c>
      <c r="F11" s="67">
        <f>SUMPRODUCT(L11:L17,'ORÇ. ANALÍTICO LT 1'!$F$11:$F$17)</f>
        <v>71730.666666666657</v>
      </c>
      <c r="G11" s="67">
        <f>SUMPRODUCT(M11:M17,'ORÇ. ANALÍTICO LT 1'!$F$11:$F$17)</f>
        <v>71730.666666666657</v>
      </c>
      <c r="H11" s="66"/>
      <c r="I11" s="84" t="s">
        <v>74</v>
      </c>
      <c r="J11" s="132">
        <f>'MEMORIAL LT 1'!G21</f>
        <v>0.25</v>
      </c>
      <c r="K11" s="132">
        <f>'MEMORIAL LT 1'!H21</f>
        <v>0.25</v>
      </c>
      <c r="L11" s="132">
        <f>'MEMORIAL LT 1'!I21</f>
        <v>0.25</v>
      </c>
      <c r="M11" s="132">
        <f>'MEMORIAL LT 1'!J21</f>
        <v>0.25</v>
      </c>
    </row>
    <row r="12" spans="1:13" ht="20.100000000000001" customHeight="1" x14ac:dyDescent="0.2">
      <c r="A12" s="195" t="s">
        <v>24</v>
      </c>
      <c r="B12" s="197" t="s">
        <v>20</v>
      </c>
      <c r="C12" s="199">
        <f>'ORÇ. ANALÍTICO LT 1'!F23</f>
        <v>26221.550000000003</v>
      </c>
      <c r="D12" s="65">
        <v>1</v>
      </c>
      <c r="E12" s="65"/>
      <c r="F12" s="65"/>
      <c r="G12" s="65"/>
      <c r="H12" s="66"/>
      <c r="I12" s="84" t="s">
        <v>8</v>
      </c>
      <c r="J12" s="132">
        <f>'MEMORIAL LT 1'!G22</f>
        <v>1</v>
      </c>
      <c r="K12" s="132">
        <f>'MEMORIAL LT 1'!H22</f>
        <v>0</v>
      </c>
      <c r="L12" s="132">
        <f>'MEMORIAL LT 1'!I22</f>
        <v>0</v>
      </c>
      <c r="M12" s="132">
        <f>'MEMORIAL LT 1'!J22</f>
        <v>0</v>
      </c>
    </row>
    <row r="13" spans="1:13" ht="20.100000000000001" customHeight="1" x14ac:dyDescent="0.2">
      <c r="A13" s="196"/>
      <c r="B13" s="198"/>
      <c r="C13" s="200"/>
      <c r="D13" s="67">
        <f>D12*$C12</f>
        <v>26221.550000000003</v>
      </c>
      <c r="E13" s="68"/>
      <c r="F13" s="68"/>
      <c r="G13" s="68"/>
      <c r="H13" s="66"/>
      <c r="I13" s="84" t="s">
        <v>75</v>
      </c>
      <c r="J13" s="132">
        <f>'MEMORIAL LT 1'!G23</f>
        <v>0.25</v>
      </c>
      <c r="K13" s="132">
        <f>'MEMORIAL LT 1'!H23</f>
        <v>0.25</v>
      </c>
      <c r="L13" s="132">
        <f>'MEMORIAL LT 1'!I23</f>
        <v>0.25</v>
      </c>
      <c r="M13" s="132">
        <f>'MEMORIAL LT 1'!J23</f>
        <v>0.25</v>
      </c>
    </row>
    <row r="14" spans="1:13" ht="20.100000000000001" customHeight="1" x14ac:dyDescent="0.2">
      <c r="A14" s="195" t="s">
        <v>26</v>
      </c>
      <c r="B14" s="197" t="s">
        <v>101</v>
      </c>
      <c r="C14" s="199">
        <f>'ORÇ. ANALÍTICO LT 1'!F30</f>
        <v>3036.8599999999997</v>
      </c>
      <c r="D14" s="65"/>
      <c r="E14" s="65">
        <v>0.35</v>
      </c>
      <c r="F14" s="65">
        <v>0.35</v>
      </c>
      <c r="G14" s="65">
        <v>0.3</v>
      </c>
      <c r="H14" s="66"/>
      <c r="I14" s="84" t="s">
        <v>77</v>
      </c>
      <c r="J14" s="132">
        <f>'MEMORIAL LT 1'!G24</f>
        <v>0.25</v>
      </c>
      <c r="K14" s="132">
        <f>'MEMORIAL LT 1'!H24</f>
        <v>0.25</v>
      </c>
      <c r="L14" s="132">
        <f>'MEMORIAL LT 1'!I24</f>
        <v>0.25</v>
      </c>
      <c r="M14" s="132">
        <f>'MEMORIAL LT 1'!J24</f>
        <v>0.25</v>
      </c>
    </row>
    <row r="15" spans="1:13" ht="20.100000000000001" customHeight="1" x14ac:dyDescent="0.2">
      <c r="A15" s="196"/>
      <c r="B15" s="198"/>
      <c r="C15" s="200"/>
      <c r="D15" s="65"/>
      <c r="E15" s="67">
        <f>E14*$C14</f>
        <v>1062.9009999999998</v>
      </c>
      <c r="F15" s="67">
        <f>F14*$C14</f>
        <v>1062.9009999999998</v>
      </c>
      <c r="G15" s="67">
        <f>G14*$C14</f>
        <v>911.05799999999988</v>
      </c>
      <c r="H15" s="66"/>
      <c r="I15" s="84" t="s">
        <v>84</v>
      </c>
      <c r="J15" s="132">
        <f>'MEMORIAL LT 1'!G25</f>
        <v>0</v>
      </c>
      <c r="K15" s="132">
        <f>'MEMORIAL LT 1'!H25</f>
        <v>0.33333333333333331</v>
      </c>
      <c r="L15" s="132">
        <f>'MEMORIAL LT 1'!I25</f>
        <v>0.33333333333333331</v>
      </c>
      <c r="M15" s="132">
        <f>'MEMORIAL LT 1'!J25</f>
        <v>0.33333333333333331</v>
      </c>
    </row>
    <row r="16" spans="1:13" ht="12.75" x14ac:dyDescent="0.2">
      <c r="A16" s="191" t="s">
        <v>108</v>
      </c>
      <c r="B16" s="192"/>
      <c r="C16" s="69">
        <f>SUM(C10:C15)</f>
        <v>317815.02999999997</v>
      </c>
      <c r="D16" s="70"/>
      <c r="E16" s="70"/>
      <c r="F16" s="70"/>
      <c r="G16" s="70"/>
      <c r="H16" s="66"/>
      <c r="I16" s="84" t="s">
        <v>9</v>
      </c>
      <c r="J16" s="132">
        <f>'MEMORIAL LT 1'!G26</f>
        <v>0</v>
      </c>
      <c r="K16" s="132">
        <f>'MEMORIAL LT 1'!H26</f>
        <v>0.33333333333333331</v>
      </c>
      <c r="L16" s="132">
        <f>'MEMORIAL LT 1'!I26</f>
        <v>0.33333333333333331</v>
      </c>
      <c r="M16" s="132">
        <f>'MEMORIAL LT 1'!J26</f>
        <v>0.33333333333333331</v>
      </c>
    </row>
    <row r="17" spans="1:13" ht="12.75" x14ac:dyDescent="0.2">
      <c r="A17" s="186" t="s">
        <v>109</v>
      </c>
      <c r="B17" s="187"/>
      <c r="C17" s="188"/>
      <c r="D17" s="71">
        <f>SUM(D11,D13,D15)</f>
        <v>99586.17</v>
      </c>
      <c r="E17" s="71">
        <f>SUM(E11,E13,E15)</f>
        <v>72793.567666666655</v>
      </c>
      <c r="F17" s="71">
        <f>SUM(F11,F13,F15)</f>
        <v>72793.567666666655</v>
      </c>
      <c r="G17" s="71">
        <f>SUM(G11,G13,G15)</f>
        <v>72641.724666666662</v>
      </c>
      <c r="H17" s="66"/>
      <c r="I17" s="84" t="s">
        <v>10</v>
      </c>
      <c r="J17" s="132">
        <f>'MEMORIAL LT 1'!G27</f>
        <v>0.25</v>
      </c>
      <c r="K17" s="132">
        <f>'MEMORIAL LT 1'!H27</f>
        <v>0.25</v>
      </c>
      <c r="L17" s="132">
        <f>'MEMORIAL LT 1'!I27</f>
        <v>0.25</v>
      </c>
      <c r="M17" s="132">
        <f>'MEMORIAL LT 1'!J27</f>
        <v>0.25</v>
      </c>
    </row>
    <row r="18" spans="1:13" ht="12.75" x14ac:dyDescent="0.2">
      <c r="A18" s="193" t="s">
        <v>110</v>
      </c>
      <c r="B18" s="194"/>
      <c r="C18" s="194"/>
      <c r="D18" s="71">
        <f>D17</f>
        <v>99586.17</v>
      </c>
      <c r="E18" s="71">
        <f>E17+D18</f>
        <v>172379.73766666665</v>
      </c>
      <c r="F18" s="71">
        <f t="shared" ref="F18:G18" si="0">F17+E18</f>
        <v>245173.30533333332</v>
      </c>
      <c r="G18" s="71">
        <f t="shared" si="0"/>
        <v>317815.02999999997</v>
      </c>
      <c r="H18" s="66"/>
      <c r="I18" s="84" t="s">
        <v>20</v>
      </c>
      <c r="J18" s="132">
        <f>'MEMORIAL LT 1'!G28</f>
        <v>1</v>
      </c>
      <c r="K18" s="132">
        <f>'MEMORIAL LT 1'!H28</f>
        <v>0</v>
      </c>
      <c r="L18" s="132">
        <f>'MEMORIAL LT 1'!I28</f>
        <v>0</v>
      </c>
      <c r="M18" s="132">
        <f>'MEMORIAL LT 1'!J28</f>
        <v>0</v>
      </c>
    </row>
    <row r="19" spans="1:13" ht="12.75" x14ac:dyDescent="0.2">
      <c r="A19" s="186" t="s">
        <v>111</v>
      </c>
      <c r="B19" s="187"/>
      <c r="C19" s="188"/>
      <c r="D19" s="72">
        <f>D17/$C$16</f>
        <v>0.31334631971307336</v>
      </c>
      <c r="E19" s="72">
        <f t="shared" ref="E19:G19" si="1">E17/$C$16</f>
        <v>0.22904381730048029</v>
      </c>
      <c r="F19" s="72">
        <f t="shared" si="1"/>
        <v>0.22904381730048029</v>
      </c>
      <c r="G19" s="72">
        <f t="shared" si="1"/>
        <v>0.22856604568596603</v>
      </c>
      <c r="H19" s="66"/>
    </row>
    <row r="20" spans="1:13" ht="12.75" x14ac:dyDescent="0.2">
      <c r="A20" s="189" t="s">
        <v>112</v>
      </c>
      <c r="B20" s="190"/>
      <c r="C20" s="190"/>
      <c r="D20" s="73">
        <f>D19</f>
        <v>0.31334631971307336</v>
      </c>
      <c r="E20" s="73">
        <f>D20+E19</f>
        <v>0.54239013701355365</v>
      </c>
      <c r="F20" s="73">
        <f t="shared" ref="F20:G20" si="2">E20+F19</f>
        <v>0.77143395431403394</v>
      </c>
      <c r="G20" s="73">
        <f t="shared" si="2"/>
        <v>1</v>
      </c>
      <c r="H20" s="66"/>
    </row>
    <row r="65368" ht="12.95" customHeight="1" x14ac:dyDescent="0.2"/>
    <row r="65369" ht="12.95" customHeight="1" x14ac:dyDescent="0.2"/>
    <row r="65370" ht="12.95" customHeight="1" x14ac:dyDescent="0.2"/>
    <row r="65371" ht="12.95" customHeight="1" x14ac:dyDescent="0.2"/>
    <row r="65372" ht="12.95" customHeight="1" x14ac:dyDescent="0.2"/>
    <row r="65373" ht="12.95" customHeight="1" x14ac:dyDescent="0.2"/>
    <row r="65374" ht="12.95" customHeight="1" x14ac:dyDescent="0.2"/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</sheetData>
  <sheetProtection selectLockedCells="1" selectUnlockedCells="1"/>
  <mergeCells count="20">
    <mergeCell ref="B1:G2"/>
    <mergeCell ref="B3:G5"/>
    <mergeCell ref="A6:G6"/>
    <mergeCell ref="A7:G7"/>
    <mergeCell ref="A8:G8"/>
    <mergeCell ref="J9:M9"/>
    <mergeCell ref="A19:C19"/>
    <mergeCell ref="A20:C20"/>
    <mergeCell ref="A16:B16"/>
    <mergeCell ref="A17:C17"/>
    <mergeCell ref="A18:C18"/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86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78C2-BA28-4627-A613-37FEC228DAEF}">
  <sheetPr>
    <pageSetUpPr fitToPage="1"/>
  </sheetPr>
  <dimension ref="A1:N65484"/>
  <sheetViews>
    <sheetView view="pageBreakPreview" zoomScale="98" zoomScaleNormal="75" zoomScaleSheetLayoutView="98" workbookViewId="0">
      <selection activeCell="B31" sqref="B31"/>
    </sheetView>
  </sheetViews>
  <sheetFormatPr defaultRowHeight="15" customHeight="1" x14ac:dyDescent="0.2"/>
  <cols>
    <col min="1" max="1" width="6.85546875" customWidth="1"/>
    <col min="2" max="2" width="74.140625" customWidth="1"/>
    <col min="3" max="3" width="7.5703125" style="1" bestFit="1" customWidth="1"/>
    <col min="4" max="4" width="7.85546875" bestFit="1" customWidth="1"/>
    <col min="5" max="5" width="14.140625" bestFit="1" customWidth="1"/>
    <col min="6" max="6" width="14.28515625" bestFit="1" customWidth="1"/>
    <col min="7" max="7" width="14.28515625" customWidth="1"/>
    <col min="8" max="8" width="14.42578125" bestFit="1" customWidth="1"/>
    <col min="9" max="9" width="14.5703125" bestFit="1" customWidth="1"/>
    <col min="10" max="10" width="14.140625" bestFit="1" customWidth="1"/>
    <col min="11" max="11" width="14.28515625" bestFit="1" customWidth="1"/>
    <col min="12" max="12" width="14.140625" bestFit="1" customWidth="1"/>
    <col min="13" max="13" width="14.28515625" bestFit="1" customWidth="1"/>
  </cols>
  <sheetData>
    <row r="1" spans="1:14" ht="12.95" customHeight="1" x14ac:dyDescent="0.2">
      <c r="A1" s="96"/>
      <c r="B1" s="97"/>
      <c r="C1" s="98"/>
      <c r="D1" s="98"/>
      <c r="E1" s="99"/>
      <c r="F1" s="100"/>
      <c r="G1" s="100"/>
      <c r="H1" s="100"/>
      <c r="I1" s="100"/>
      <c r="J1" s="100"/>
      <c r="K1" s="100"/>
      <c r="L1" s="100"/>
      <c r="M1" s="100"/>
      <c r="N1" s="101"/>
    </row>
    <row r="2" spans="1:14" ht="12.95" customHeight="1" x14ac:dyDescent="0.2">
      <c r="A2" s="54"/>
      <c r="B2" s="102"/>
      <c r="C2" s="103"/>
      <c r="D2" s="103"/>
      <c r="E2" s="104"/>
      <c r="F2" s="55"/>
      <c r="G2" s="55"/>
      <c r="H2" s="55"/>
      <c r="I2" s="55"/>
      <c r="J2" s="55"/>
      <c r="K2" s="55"/>
      <c r="L2" s="55"/>
      <c r="M2" s="55"/>
      <c r="N2" s="105"/>
    </row>
    <row r="3" spans="1:14" ht="12.95" customHeight="1" x14ac:dyDescent="0.2">
      <c r="A3" s="54"/>
      <c r="B3" s="102"/>
      <c r="C3" s="103"/>
      <c r="D3" s="103"/>
      <c r="E3" s="104"/>
      <c r="F3" s="55"/>
      <c r="G3" s="55"/>
      <c r="H3" s="55"/>
      <c r="I3" s="55"/>
      <c r="J3" s="55"/>
      <c r="K3" s="55"/>
      <c r="L3" s="55"/>
      <c r="M3" s="55"/>
      <c r="N3" s="105"/>
    </row>
    <row r="4" spans="1:14" ht="12.95" customHeight="1" x14ac:dyDescent="0.2">
      <c r="A4" s="54"/>
      <c r="B4" s="102"/>
      <c r="C4" s="103"/>
      <c r="D4" s="103"/>
      <c r="E4" s="104"/>
      <c r="F4" s="55"/>
      <c r="G4" s="55"/>
      <c r="H4" s="55"/>
      <c r="I4" s="55"/>
      <c r="J4" s="55"/>
      <c r="K4" s="55"/>
      <c r="L4" s="55"/>
      <c r="M4" s="55"/>
      <c r="N4" s="105"/>
    </row>
    <row r="5" spans="1:14" ht="12.95" customHeight="1" x14ac:dyDescent="0.2">
      <c r="A5" s="54"/>
      <c r="B5" s="102"/>
      <c r="C5" s="103"/>
      <c r="D5" s="103"/>
      <c r="E5" s="104"/>
      <c r="F5" s="55"/>
      <c r="G5" s="55"/>
      <c r="H5" s="55"/>
      <c r="I5" s="55"/>
      <c r="J5" s="55"/>
      <c r="K5" s="55"/>
      <c r="L5" s="55"/>
      <c r="M5" s="55"/>
      <c r="N5" s="105"/>
    </row>
    <row r="6" spans="1:14" s="144" customFormat="1" ht="15.75" customHeight="1" x14ac:dyDescent="0.2">
      <c r="A6" s="168" t="s">
        <v>135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42"/>
    </row>
    <row r="7" spans="1:14" s="144" customFormat="1" ht="15.75" x14ac:dyDescent="0.2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42"/>
    </row>
    <row r="8" spans="1:14" s="144" customFormat="1" ht="14.85" customHeight="1" x14ac:dyDescent="0.2">
      <c r="A8" s="157"/>
      <c r="B8" s="157"/>
      <c r="C8" s="157"/>
      <c r="D8" s="157"/>
      <c r="E8" s="216" t="s">
        <v>126</v>
      </c>
      <c r="F8" s="216"/>
      <c r="G8" s="183" t="s">
        <v>144</v>
      </c>
      <c r="H8" s="183"/>
      <c r="I8" s="183"/>
      <c r="J8" s="181" t="s">
        <v>145</v>
      </c>
      <c r="K8" s="182"/>
      <c r="L8" s="181" t="s">
        <v>146</v>
      </c>
      <c r="M8" s="182"/>
      <c r="N8" s="142"/>
    </row>
    <row r="9" spans="1:14" s="144" customFormat="1" ht="12.75" x14ac:dyDescent="0.2">
      <c r="A9" s="145" t="s">
        <v>18</v>
      </c>
      <c r="B9" s="145" t="s">
        <v>12</v>
      </c>
      <c r="C9" s="145" t="s">
        <v>13</v>
      </c>
      <c r="D9" s="145" t="s">
        <v>96</v>
      </c>
      <c r="E9" s="145" t="s">
        <v>15</v>
      </c>
      <c r="F9" s="145" t="s">
        <v>16</v>
      </c>
      <c r="G9" s="145" t="s">
        <v>19</v>
      </c>
      <c r="H9" s="145" t="s">
        <v>15</v>
      </c>
      <c r="I9" s="145" t="s">
        <v>16</v>
      </c>
      <c r="J9" s="145" t="s">
        <v>15</v>
      </c>
      <c r="K9" s="145" t="s">
        <v>16</v>
      </c>
      <c r="L9" s="145" t="s">
        <v>15</v>
      </c>
      <c r="M9" s="145" t="s">
        <v>16</v>
      </c>
      <c r="N9" s="142"/>
    </row>
    <row r="10" spans="1:14" s="144" customFormat="1" ht="24.95" customHeight="1" x14ac:dyDescent="0.2">
      <c r="A10" s="146" t="s">
        <v>25</v>
      </c>
      <c r="B10" s="85" t="s">
        <v>114</v>
      </c>
      <c r="C10" s="85"/>
      <c r="D10" s="85"/>
      <c r="E10" s="85"/>
      <c r="F10" s="85"/>
      <c r="G10" s="85"/>
      <c r="H10" s="147"/>
      <c r="I10" s="147"/>
      <c r="J10" s="147"/>
      <c r="K10" s="147"/>
      <c r="L10" s="147"/>
      <c r="M10" s="147"/>
      <c r="N10" s="142"/>
    </row>
    <row r="11" spans="1:14" s="144" customFormat="1" ht="14.85" customHeight="1" x14ac:dyDescent="0.2">
      <c r="A11" s="134" t="s">
        <v>1</v>
      </c>
      <c r="B11" s="135" t="s">
        <v>74</v>
      </c>
      <c r="C11" s="136">
        <f>'MEMORIAL LT 2'!H3</f>
        <v>96</v>
      </c>
      <c r="D11" s="137" t="s">
        <v>11</v>
      </c>
      <c r="E11" s="138">
        <f t="shared" ref="E11:E17" si="0">AVERAGE(H11,J11,L11)</f>
        <v>526.05465277777785</v>
      </c>
      <c r="F11" s="138">
        <f t="shared" ref="F11:F17" si="1">TRUNC(C11*E11,2)</f>
        <v>50501.24</v>
      </c>
      <c r="G11" s="139" t="s">
        <v>127</v>
      </c>
      <c r="H11" s="140">
        <v>481.44</v>
      </c>
      <c r="I11" s="138">
        <f t="shared" ref="I11:I17" si="2">TRUNC($C11*H11,2)</f>
        <v>46218.239999999998</v>
      </c>
      <c r="J11" s="140">
        <v>689.2</v>
      </c>
      <c r="K11" s="138">
        <f t="shared" ref="K11:K17" si="3">TRUNC($C11*J11,2)</f>
        <v>66163.199999999997</v>
      </c>
      <c r="L11" s="141">
        <v>407.52395833333338</v>
      </c>
      <c r="M11" s="138">
        <f t="shared" ref="M11:M17" si="4">TRUNC($C11*L11,2)</f>
        <v>39122.300000000003</v>
      </c>
      <c r="N11" s="142"/>
    </row>
    <row r="12" spans="1:14" s="144" customFormat="1" ht="14.85" customHeight="1" x14ac:dyDescent="0.2">
      <c r="A12" s="134" t="s">
        <v>2</v>
      </c>
      <c r="B12" s="135" t="s">
        <v>8</v>
      </c>
      <c r="C12" s="136">
        <f>'MEMORIAL LT 2'!H4</f>
        <v>40</v>
      </c>
      <c r="D12" s="137" t="s">
        <v>11</v>
      </c>
      <c r="E12" s="138">
        <f t="shared" si="0"/>
        <v>492.75166666666661</v>
      </c>
      <c r="F12" s="138">
        <f t="shared" si="1"/>
        <v>19710.060000000001</v>
      </c>
      <c r="G12" s="139" t="s">
        <v>28</v>
      </c>
      <c r="H12" s="140">
        <v>452.31</v>
      </c>
      <c r="I12" s="138">
        <f t="shared" si="2"/>
        <v>18092.400000000001</v>
      </c>
      <c r="J12" s="140">
        <v>647.5</v>
      </c>
      <c r="K12" s="138">
        <f t="shared" si="3"/>
        <v>25900</v>
      </c>
      <c r="L12" s="141">
        <v>378.44499999999999</v>
      </c>
      <c r="M12" s="138">
        <f t="shared" si="4"/>
        <v>15137.8</v>
      </c>
      <c r="N12" s="142"/>
    </row>
    <row r="13" spans="1:14" s="144" customFormat="1" ht="14.85" customHeight="1" x14ac:dyDescent="0.2">
      <c r="A13" s="134" t="s">
        <v>5</v>
      </c>
      <c r="B13" s="135" t="s">
        <v>75</v>
      </c>
      <c r="C13" s="136">
        <f>'MEMORIAL LT 2'!H5</f>
        <v>192</v>
      </c>
      <c r="D13" s="137" t="s">
        <v>11</v>
      </c>
      <c r="E13" s="138">
        <f t="shared" si="0"/>
        <v>357.8681640625</v>
      </c>
      <c r="F13" s="138">
        <f t="shared" si="1"/>
        <v>68710.679999999993</v>
      </c>
      <c r="G13" s="139" t="s">
        <v>27</v>
      </c>
      <c r="H13" s="140">
        <v>329.52</v>
      </c>
      <c r="I13" s="138">
        <f t="shared" si="2"/>
        <v>63267.839999999997</v>
      </c>
      <c r="J13" s="140">
        <v>471.72</v>
      </c>
      <c r="K13" s="138">
        <f t="shared" si="3"/>
        <v>90570.240000000005</v>
      </c>
      <c r="L13" s="141">
        <v>272.36449218749999</v>
      </c>
      <c r="M13" s="138">
        <f t="shared" si="4"/>
        <v>52293.98</v>
      </c>
      <c r="N13" s="142"/>
    </row>
    <row r="14" spans="1:14" s="144" customFormat="1" ht="14.85" customHeight="1" x14ac:dyDescent="0.2">
      <c r="A14" s="134" t="s">
        <v>6</v>
      </c>
      <c r="B14" s="135" t="s">
        <v>77</v>
      </c>
      <c r="C14" s="136">
        <f>'MEMORIAL LT 2'!H6</f>
        <v>192</v>
      </c>
      <c r="D14" s="137" t="s">
        <v>11</v>
      </c>
      <c r="E14" s="138">
        <f t="shared" si="0"/>
        <v>237.74645833333329</v>
      </c>
      <c r="F14" s="138">
        <f t="shared" si="1"/>
        <v>45647.32</v>
      </c>
      <c r="G14" s="139" t="s">
        <v>76</v>
      </c>
      <c r="H14" s="140">
        <v>219.59</v>
      </c>
      <c r="I14" s="138">
        <f t="shared" si="2"/>
        <v>42161.279999999999</v>
      </c>
      <c r="J14" s="140">
        <v>314.33999999999997</v>
      </c>
      <c r="K14" s="138">
        <f t="shared" si="3"/>
        <v>60353.279999999999</v>
      </c>
      <c r="L14" s="141">
        <v>179.30937499999999</v>
      </c>
      <c r="M14" s="138">
        <f t="shared" si="4"/>
        <v>34427.4</v>
      </c>
      <c r="N14" s="142"/>
    </row>
    <row r="15" spans="1:14" s="144" customFormat="1" ht="14.85" customHeight="1" x14ac:dyDescent="0.2">
      <c r="A15" s="134" t="s">
        <v>72</v>
      </c>
      <c r="B15" s="135" t="s">
        <v>84</v>
      </c>
      <c r="C15" s="136">
        <f>'MEMORIAL LT 2'!H7</f>
        <v>420</v>
      </c>
      <c r="D15" s="137" t="s">
        <v>11</v>
      </c>
      <c r="E15" s="138">
        <f t="shared" si="0"/>
        <v>77.301666666666662</v>
      </c>
      <c r="F15" s="138">
        <f t="shared" si="1"/>
        <v>32466.7</v>
      </c>
      <c r="G15" s="139" t="s">
        <v>29</v>
      </c>
      <c r="H15" s="140">
        <v>72.959999999999994</v>
      </c>
      <c r="I15" s="138">
        <f t="shared" si="2"/>
        <v>30643.200000000001</v>
      </c>
      <c r="J15" s="140">
        <v>104.45</v>
      </c>
      <c r="K15" s="138">
        <f t="shared" si="3"/>
        <v>43869</v>
      </c>
      <c r="L15" s="141">
        <v>54.494999999999997</v>
      </c>
      <c r="M15" s="138">
        <f t="shared" si="4"/>
        <v>22887.9</v>
      </c>
      <c r="N15" s="142"/>
    </row>
    <row r="16" spans="1:14" s="144" customFormat="1" ht="14.85" customHeight="1" x14ac:dyDescent="0.2">
      <c r="A16" s="134" t="s">
        <v>73</v>
      </c>
      <c r="B16" s="135" t="s">
        <v>9</v>
      </c>
      <c r="C16" s="136">
        <f>'MEMORIAL LT 2'!H8</f>
        <v>360</v>
      </c>
      <c r="D16" s="137" t="s">
        <v>11</v>
      </c>
      <c r="E16" s="138">
        <f t="shared" si="0"/>
        <v>71.347999999999999</v>
      </c>
      <c r="F16" s="138">
        <f t="shared" si="1"/>
        <v>25685.279999999999</v>
      </c>
      <c r="G16" s="139" t="s">
        <v>30</v>
      </c>
      <c r="H16" s="140">
        <v>67.98</v>
      </c>
      <c r="I16" s="138">
        <f t="shared" si="2"/>
        <v>24472.799999999999</v>
      </c>
      <c r="J16" s="140">
        <v>97.32</v>
      </c>
      <c r="K16" s="138">
        <f t="shared" si="3"/>
        <v>35035.199999999997</v>
      </c>
      <c r="L16" s="141">
        <v>48.744</v>
      </c>
      <c r="M16" s="138">
        <f t="shared" si="4"/>
        <v>17547.84</v>
      </c>
      <c r="N16" s="142"/>
    </row>
    <row r="17" spans="1:14" s="144" customFormat="1" ht="14.85" customHeight="1" x14ac:dyDescent="0.2">
      <c r="A17" s="134" t="s">
        <v>78</v>
      </c>
      <c r="B17" s="135" t="s">
        <v>10</v>
      </c>
      <c r="C17" s="136">
        <f>'MEMORIAL LT 2'!H9</f>
        <v>128</v>
      </c>
      <c r="D17" s="137" t="s">
        <v>11</v>
      </c>
      <c r="E17" s="138">
        <f t="shared" si="0"/>
        <v>60.623229166666668</v>
      </c>
      <c r="F17" s="138">
        <f t="shared" si="1"/>
        <v>7759.77</v>
      </c>
      <c r="G17" s="139" t="s">
        <v>31</v>
      </c>
      <c r="H17" s="140">
        <v>55.82</v>
      </c>
      <c r="I17" s="138">
        <f t="shared" si="2"/>
        <v>7144.96</v>
      </c>
      <c r="J17" s="140">
        <v>79.91</v>
      </c>
      <c r="K17" s="138">
        <f t="shared" si="3"/>
        <v>10228.48</v>
      </c>
      <c r="L17" s="141">
        <v>46.139687500000001</v>
      </c>
      <c r="M17" s="138">
        <f t="shared" si="4"/>
        <v>5905.88</v>
      </c>
      <c r="N17" s="142"/>
    </row>
    <row r="18" spans="1:14" s="144" customFormat="1" ht="15" customHeight="1" x14ac:dyDescent="0.2">
      <c r="A18" s="148"/>
      <c r="B18" s="149"/>
      <c r="C18" s="149"/>
      <c r="D18" s="149"/>
      <c r="E18" s="146" t="s">
        <v>17</v>
      </c>
      <c r="F18" s="150">
        <f>SUM(F11:F17)</f>
        <v>250481.05</v>
      </c>
      <c r="G18" s="149"/>
      <c r="H18" s="146" t="s">
        <v>17</v>
      </c>
      <c r="I18" s="150">
        <f>SUM(I11:I17)</f>
        <v>232000.72</v>
      </c>
      <c r="J18" s="146" t="s">
        <v>17</v>
      </c>
      <c r="K18" s="150">
        <f>SUM(K11:K17)</f>
        <v>332119.39999999997</v>
      </c>
      <c r="L18" s="146" t="s">
        <v>17</v>
      </c>
      <c r="M18" s="150">
        <f>SUM(M11:M17)</f>
        <v>187323.1</v>
      </c>
      <c r="N18" s="142"/>
    </row>
    <row r="19" spans="1:14" s="144" customFormat="1" ht="15" customHeight="1" x14ac:dyDescent="0.2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2"/>
    </row>
    <row r="20" spans="1:14" s="144" customFormat="1" ht="15" customHeight="1" x14ac:dyDescent="0.2">
      <c r="A20" s="145" t="s">
        <v>24</v>
      </c>
      <c r="B20" s="151" t="s">
        <v>20</v>
      </c>
      <c r="C20" s="145" t="s">
        <v>13</v>
      </c>
      <c r="D20" s="145" t="s">
        <v>96</v>
      </c>
      <c r="E20" s="145" t="s">
        <v>15</v>
      </c>
      <c r="F20" s="145" t="s">
        <v>16</v>
      </c>
      <c r="G20" s="145" t="s">
        <v>19</v>
      </c>
      <c r="H20" s="145" t="s">
        <v>15</v>
      </c>
      <c r="I20" s="145" t="s">
        <v>16</v>
      </c>
      <c r="J20" s="145" t="s">
        <v>15</v>
      </c>
      <c r="K20" s="145" t="s">
        <v>16</v>
      </c>
      <c r="L20" s="145" t="s">
        <v>15</v>
      </c>
      <c r="M20" s="145" t="s">
        <v>16</v>
      </c>
      <c r="N20" s="142"/>
    </row>
    <row r="21" spans="1:14" s="144" customFormat="1" ht="51" x14ac:dyDescent="0.2">
      <c r="A21" s="134" t="s">
        <v>3</v>
      </c>
      <c r="B21" s="135" t="s">
        <v>70</v>
      </c>
      <c r="C21" s="136">
        <f>25*3</f>
        <v>75</v>
      </c>
      <c r="D21" s="137" t="s">
        <v>71</v>
      </c>
      <c r="E21" s="138">
        <f>AVERAGE(H21,J21,L21)</f>
        <v>178.5750222222222</v>
      </c>
      <c r="F21" s="138">
        <f>TRUNC(C21*E21,2)</f>
        <v>13393.12</v>
      </c>
      <c r="G21" s="139" t="s">
        <v>67</v>
      </c>
      <c r="H21" s="140">
        <v>189.46</v>
      </c>
      <c r="I21" s="138">
        <f>TRUNC($C21*H21,2)</f>
        <v>14209.5</v>
      </c>
      <c r="J21" s="140">
        <v>212.04</v>
      </c>
      <c r="K21" s="138">
        <f>TRUNC($C21*J21,2)</f>
        <v>15903</v>
      </c>
      <c r="L21" s="141">
        <v>134.22506666666666</v>
      </c>
      <c r="M21" s="138">
        <f>TRUNC($C21*L21,2)</f>
        <v>10066.879999999999</v>
      </c>
      <c r="N21" s="142"/>
    </row>
    <row r="22" spans="1:14" s="144" customFormat="1" ht="38.25" x14ac:dyDescent="0.2">
      <c r="A22" s="134" t="s">
        <v>4</v>
      </c>
      <c r="B22" s="135" t="s">
        <v>69</v>
      </c>
      <c r="C22" s="136">
        <v>5</v>
      </c>
      <c r="D22" s="137" t="s">
        <v>14</v>
      </c>
      <c r="E22" s="138">
        <f>AVERAGE(H22,J22,L22)</f>
        <v>2565.686666666667</v>
      </c>
      <c r="F22" s="138">
        <f>TRUNC(C22*E22,2)</f>
        <v>12828.43</v>
      </c>
      <c r="G22" s="139" t="s">
        <v>68</v>
      </c>
      <c r="H22" s="140">
        <v>2559.9</v>
      </c>
      <c r="I22" s="138">
        <f>TRUNC($C22*H22,2)</f>
        <v>12799.5</v>
      </c>
      <c r="J22" s="140">
        <v>3234.38</v>
      </c>
      <c r="K22" s="138">
        <f>TRUNC($C22*J22,2)</f>
        <v>16171.9</v>
      </c>
      <c r="L22" s="141">
        <v>1902.78</v>
      </c>
      <c r="M22" s="138">
        <f>TRUNC($C22*L22,2)</f>
        <v>9513.9</v>
      </c>
      <c r="N22" s="142"/>
    </row>
    <row r="23" spans="1:14" s="144" customFormat="1" ht="15" customHeight="1" x14ac:dyDescent="0.2">
      <c r="A23" s="148"/>
      <c r="B23" s="149"/>
      <c r="C23" s="149"/>
      <c r="D23" s="149"/>
      <c r="E23" s="146" t="s">
        <v>94</v>
      </c>
      <c r="F23" s="150">
        <f>SUM(F21:F22)</f>
        <v>26221.550000000003</v>
      </c>
      <c r="G23" s="149"/>
      <c r="H23" s="146" t="s">
        <v>94</v>
      </c>
      <c r="I23" s="150">
        <f>SUM(I21:I22)</f>
        <v>27009</v>
      </c>
      <c r="J23" s="146" t="s">
        <v>94</v>
      </c>
      <c r="K23" s="150">
        <f>SUM(K21:K22)</f>
        <v>32074.9</v>
      </c>
      <c r="L23" s="146" t="s">
        <v>94</v>
      </c>
      <c r="M23" s="150">
        <f>SUM(M21:M22)</f>
        <v>19580.78</v>
      </c>
      <c r="N23" s="142"/>
    </row>
    <row r="24" spans="1:14" s="144" customFormat="1" ht="15" customHeight="1" x14ac:dyDescent="0.2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2"/>
    </row>
    <row r="25" spans="1:14" s="144" customFormat="1" ht="25.5" x14ac:dyDescent="0.2">
      <c r="A25" s="146" t="s">
        <v>26</v>
      </c>
      <c r="B25" s="86" t="s">
        <v>141</v>
      </c>
      <c r="C25" s="146" t="s">
        <v>13</v>
      </c>
      <c r="D25" s="146" t="s">
        <v>96</v>
      </c>
      <c r="E25" s="146" t="s">
        <v>15</v>
      </c>
      <c r="F25" s="146" t="s">
        <v>16</v>
      </c>
      <c r="G25" s="146" t="s">
        <v>19</v>
      </c>
      <c r="H25" s="146" t="s">
        <v>15</v>
      </c>
      <c r="I25" s="146" t="s">
        <v>16</v>
      </c>
      <c r="J25" s="146" t="s">
        <v>15</v>
      </c>
      <c r="K25" s="146" t="s">
        <v>16</v>
      </c>
      <c r="L25" s="146" t="s">
        <v>15</v>
      </c>
      <c r="M25" s="146" t="s">
        <v>16</v>
      </c>
      <c r="N25" s="142"/>
    </row>
    <row r="26" spans="1:14" s="144" customFormat="1" ht="15" customHeight="1" x14ac:dyDescent="0.2">
      <c r="A26" s="134" t="s">
        <v>7</v>
      </c>
      <c r="B26" s="135" t="s">
        <v>89</v>
      </c>
      <c r="C26" s="158">
        <v>480</v>
      </c>
      <c r="D26" s="137" t="s">
        <v>14</v>
      </c>
      <c r="E26" s="138">
        <f>AVERAGE(H26,J26,L26)</f>
        <v>1.6433333333333333</v>
      </c>
      <c r="F26" s="138">
        <f>TRUNC(C26*E26,2)</f>
        <v>788.8</v>
      </c>
      <c r="G26" s="139" t="s">
        <v>90</v>
      </c>
      <c r="H26" s="140">
        <v>1.77</v>
      </c>
      <c r="I26" s="138">
        <f>TRUNC($C26*H26,2)</f>
        <v>849.6</v>
      </c>
      <c r="J26" s="140">
        <v>2.16</v>
      </c>
      <c r="K26" s="138">
        <f>TRUNC($C26*J26,2)</f>
        <v>1036.8</v>
      </c>
      <c r="L26" s="140">
        <v>1</v>
      </c>
      <c r="M26" s="138">
        <f>TRUNC($C26*L26,2)</f>
        <v>480</v>
      </c>
      <c r="N26" s="142"/>
    </row>
    <row r="27" spans="1:14" s="144" customFormat="1" ht="15" customHeight="1" x14ac:dyDescent="0.2">
      <c r="A27" s="134" t="s">
        <v>21</v>
      </c>
      <c r="B27" s="135" t="s">
        <v>88</v>
      </c>
      <c r="C27" s="158">
        <v>480</v>
      </c>
      <c r="D27" s="137" t="s">
        <v>14</v>
      </c>
      <c r="E27" s="138">
        <f>AVERAGE(H27,J27,L27)</f>
        <v>2.3066666666666666</v>
      </c>
      <c r="F27" s="138">
        <f t="shared" ref="F27:F29" si="5">TRUNC(C27*E27,2)</f>
        <v>1107.2</v>
      </c>
      <c r="G27" s="139" t="s">
        <v>87</v>
      </c>
      <c r="H27" s="140">
        <v>2.54</v>
      </c>
      <c r="I27" s="138">
        <f>TRUNC($C27*H27,2)</f>
        <v>1219.2</v>
      </c>
      <c r="J27" s="140">
        <v>2.88</v>
      </c>
      <c r="K27" s="138">
        <f>TRUNC($C27*J27,2)</f>
        <v>1382.4</v>
      </c>
      <c r="L27" s="140">
        <v>1.5</v>
      </c>
      <c r="M27" s="138">
        <f>TRUNC($C27*L27,2)</f>
        <v>720</v>
      </c>
      <c r="N27" s="142"/>
    </row>
    <row r="28" spans="1:14" s="144" customFormat="1" ht="15" customHeight="1" x14ac:dyDescent="0.2">
      <c r="A28" s="134" t="s">
        <v>22</v>
      </c>
      <c r="B28" s="135" t="s">
        <v>92</v>
      </c>
      <c r="C28" s="158">
        <v>70</v>
      </c>
      <c r="D28" s="137" t="s">
        <v>14</v>
      </c>
      <c r="E28" s="138">
        <f>AVERAGE(H28,J28,L28)</f>
        <v>8.1066666666666674</v>
      </c>
      <c r="F28" s="138">
        <f t="shared" si="5"/>
        <v>567.46</v>
      </c>
      <c r="G28" s="139" t="s">
        <v>91</v>
      </c>
      <c r="H28" s="140">
        <v>8.33</v>
      </c>
      <c r="I28" s="138">
        <f>TRUNC($C28*H28,2)</f>
        <v>583.1</v>
      </c>
      <c r="J28" s="140">
        <v>9.99</v>
      </c>
      <c r="K28" s="138">
        <f>TRUNC($C28*J28,2)</f>
        <v>699.3</v>
      </c>
      <c r="L28" s="140">
        <v>6</v>
      </c>
      <c r="M28" s="138">
        <f>TRUNC($C28*L28,2)</f>
        <v>420</v>
      </c>
      <c r="N28" s="142"/>
    </row>
    <row r="29" spans="1:14" s="144" customFormat="1" ht="25.5" x14ac:dyDescent="0.2">
      <c r="A29" s="134" t="s">
        <v>23</v>
      </c>
      <c r="B29" s="135" t="s">
        <v>93</v>
      </c>
      <c r="C29" s="158">
        <v>4</v>
      </c>
      <c r="D29" s="137" t="s">
        <v>14</v>
      </c>
      <c r="E29" s="138">
        <f>AVERAGE(H29,J29,L29)</f>
        <v>4.583333333333333</v>
      </c>
      <c r="F29" s="138">
        <f t="shared" si="5"/>
        <v>18.329999999999998</v>
      </c>
      <c r="G29" s="139" t="s">
        <v>128</v>
      </c>
      <c r="H29" s="140">
        <v>5</v>
      </c>
      <c r="I29" s="138">
        <f>TRUNC($C29*H29,2)</f>
        <v>20</v>
      </c>
      <c r="J29" s="140">
        <v>5.75</v>
      </c>
      <c r="K29" s="138">
        <f>TRUNC($C29*J29,2)</f>
        <v>23</v>
      </c>
      <c r="L29" s="140">
        <v>3</v>
      </c>
      <c r="M29" s="138">
        <f>TRUNC($C29*L29,2)</f>
        <v>12</v>
      </c>
      <c r="N29" s="142"/>
    </row>
    <row r="30" spans="1:14" s="144" customFormat="1" ht="15" customHeight="1" x14ac:dyDescent="0.2">
      <c r="A30" s="148"/>
      <c r="B30" s="149"/>
      <c r="C30" s="149"/>
      <c r="D30" s="149"/>
      <c r="E30" s="146" t="s">
        <v>95</v>
      </c>
      <c r="F30" s="150">
        <f>SUM(F26:F29)</f>
        <v>2481.79</v>
      </c>
      <c r="G30" s="149"/>
      <c r="H30" s="146" t="s">
        <v>95</v>
      </c>
      <c r="I30" s="150">
        <f>SUM(I26:I29)</f>
        <v>2671.9</v>
      </c>
      <c r="J30" s="146" t="s">
        <v>95</v>
      </c>
      <c r="K30" s="150">
        <f>SUM(K26:K29)</f>
        <v>3141.5</v>
      </c>
      <c r="L30" s="146" t="s">
        <v>95</v>
      </c>
      <c r="M30" s="150">
        <f>SUM(M26:M29)</f>
        <v>1632</v>
      </c>
      <c r="N30" s="142"/>
    </row>
    <row r="31" spans="1:14" s="144" customFormat="1" ht="12.75" x14ac:dyDescent="0.2">
      <c r="A31" s="148"/>
      <c r="B31" s="149"/>
      <c r="C31" s="149"/>
      <c r="D31" s="149"/>
      <c r="E31" s="146" t="s">
        <v>108</v>
      </c>
      <c r="F31" s="150">
        <f>F18+F23+F30</f>
        <v>279184.38999999996</v>
      </c>
      <c r="G31" s="149"/>
      <c r="H31" s="146" t="s">
        <v>108</v>
      </c>
      <c r="I31" s="150">
        <f>I18+I23+I30</f>
        <v>261681.62</v>
      </c>
      <c r="J31" s="146" t="s">
        <v>108</v>
      </c>
      <c r="K31" s="150">
        <f>K18+K23+K30</f>
        <v>367335.8</v>
      </c>
      <c r="L31" s="146" t="s">
        <v>108</v>
      </c>
      <c r="M31" s="150">
        <f>M18+M23+M30</f>
        <v>208535.88</v>
      </c>
      <c r="N31" s="142"/>
    </row>
    <row r="32" spans="1:14" s="144" customFormat="1" ht="12.75" x14ac:dyDescent="0.2">
      <c r="A32" s="152"/>
      <c r="B32" s="153"/>
      <c r="C32" s="154"/>
      <c r="D32" s="154"/>
      <c r="E32" s="155"/>
      <c r="F32" s="155"/>
      <c r="G32" s="155"/>
      <c r="H32" s="155"/>
      <c r="I32" s="155"/>
      <c r="J32" s="155"/>
      <c r="K32" s="155"/>
      <c r="L32" s="155"/>
      <c r="M32" s="155"/>
      <c r="N32" s="156"/>
    </row>
    <row r="37" spans="6:7" ht="15" customHeight="1" x14ac:dyDescent="0.2">
      <c r="F37" s="52"/>
      <c r="G37" s="52"/>
    </row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  <row r="65482" ht="12.95" customHeight="1" x14ac:dyDescent="0.2"/>
    <row r="65483" ht="12.95" customHeight="1" x14ac:dyDescent="0.2"/>
    <row r="65484" ht="12.95" customHeight="1" x14ac:dyDescent="0.2"/>
  </sheetData>
  <sheetProtection selectLockedCells="1" selectUnlockedCells="1"/>
  <mergeCells count="6">
    <mergeCell ref="A6:M6"/>
    <mergeCell ref="A7:M7"/>
    <mergeCell ref="E8:F8"/>
    <mergeCell ref="G8:I8"/>
    <mergeCell ref="L8:M8"/>
    <mergeCell ref="J8:K8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59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4D90D-0CC8-4ABD-A8ED-3CBA5BDFA621}">
  <sheetPr>
    <pageSetUpPr fitToPage="1"/>
  </sheetPr>
  <dimension ref="A1:K28"/>
  <sheetViews>
    <sheetView view="pageBreakPreview" zoomScale="115" zoomScaleNormal="100" zoomScaleSheetLayoutView="115" workbookViewId="0">
      <selection activeCell="E33" sqref="E33"/>
    </sheetView>
  </sheetViews>
  <sheetFormatPr defaultRowHeight="12.75" x14ac:dyDescent="0.2"/>
  <cols>
    <col min="1" max="1" width="69.85546875" customWidth="1"/>
    <col min="2" max="2" width="13.140625" bestFit="1" customWidth="1"/>
    <col min="3" max="3" width="23.5703125" bestFit="1" customWidth="1"/>
    <col min="4" max="4" width="14" bestFit="1" customWidth="1"/>
    <col min="5" max="5" width="15.140625" bestFit="1" customWidth="1"/>
    <col min="6" max="6" width="7.42578125" bestFit="1" customWidth="1"/>
    <col min="7" max="7" width="7.7109375" customWidth="1"/>
    <col min="8" max="8" width="26.5703125" bestFit="1" customWidth="1"/>
  </cols>
  <sheetData>
    <row r="1" spans="1:8" x14ac:dyDescent="0.2">
      <c r="A1" s="184" t="s">
        <v>139</v>
      </c>
      <c r="B1" s="184"/>
      <c r="C1" s="184"/>
      <c r="D1" s="184"/>
      <c r="E1" s="184"/>
      <c r="F1" s="184"/>
      <c r="G1" s="184"/>
      <c r="H1" s="184"/>
    </row>
    <row r="2" spans="1:8" x14ac:dyDescent="0.2">
      <c r="A2" s="3" t="s">
        <v>79</v>
      </c>
      <c r="B2" s="3" t="s">
        <v>80</v>
      </c>
      <c r="C2" s="3" t="s">
        <v>85</v>
      </c>
      <c r="D2" s="3" t="s">
        <v>81</v>
      </c>
      <c r="E2" s="3" t="s">
        <v>82</v>
      </c>
      <c r="F2" s="3" t="s">
        <v>83</v>
      </c>
      <c r="G2" s="3" t="s">
        <v>98</v>
      </c>
      <c r="H2" s="3" t="s">
        <v>97</v>
      </c>
    </row>
    <row r="3" spans="1:8" x14ac:dyDescent="0.2">
      <c r="A3" s="84" t="s">
        <v>74</v>
      </c>
      <c r="B3" s="53">
        <v>1</v>
      </c>
      <c r="C3" s="53">
        <v>2</v>
      </c>
      <c r="D3" s="53">
        <v>3</v>
      </c>
      <c r="E3" s="53">
        <v>4</v>
      </c>
      <c r="F3" s="53">
        <v>4</v>
      </c>
      <c r="G3" s="53" t="s">
        <v>11</v>
      </c>
      <c r="H3" s="116">
        <f>C3*D3*E3*F3*B3</f>
        <v>96</v>
      </c>
    </row>
    <row r="4" spans="1:8" x14ac:dyDescent="0.2">
      <c r="A4" s="84" t="s">
        <v>8</v>
      </c>
      <c r="B4" s="53">
        <v>1</v>
      </c>
      <c r="C4" s="53">
        <v>8</v>
      </c>
      <c r="D4" s="53">
        <v>5</v>
      </c>
      <c r="E4" s="53">
        <v>1</v>
      </c>
      <c r="F4" s="53">
        <v>1</v>
      </c>
      <c r="G4" s="53" t="s">
        <v>11</v>
      </c>
      <c r="H4" s="116">
        <f t="shared" ref="H4:H10" si="0">C4*D4*E4*F4*B4</f>
        <v>40</v>
      </c>
    </row>
    <row r="5" spans="1:8" x14ac:dyDescent="0.2">
      <c r="A5" s="84" t="s">
        <v>75</v>
      </c>
      <c r="B5" s="53">
        <v>1</v>
      </c>
      <c r="C5" s="53">
        <v>4</v>
      </c>
      <c r="D5" s="53">
        <v>3</v>
      </c>
      <c r="E5" s="53">
        <v>4</v>
      </c>
      <c r="F5" s="53">
        <v>4</v>
      </c>
      <c r="G5" s="53" t="s">
        <v>11</v>
      </c>
      <c r="H5" s="116">
        <f t="shared" si="0"/>
        <v>192</v>
      </c>
    </row>
    <row r="6" spans="1:8" x14ac:dyDescent="0.2">
      <c r="A6" s="84" t="s">
        <v>77</v>
      </c>
      <c r="B6" s="53">
        <v>1</v>
      </c>
      <c r="C6" s="53">
        <v>4</v>
      </c>
      <c r="D6" s="53">
        <v>3</v>
      </c>
      <c r="E6" s="53">
        <v>4</v>
      </c>
      <c r="F6" s="53">
        <v>4</v>
      </c>
      <c r="G6" s="53" t="s">
        <v>11</v>
      </c>
      <c r="H6" s="116">
        <f t="shared" si="0"/>
        <v>192</v>
      </c>
    </row>
    <row r="7" spans="1:8" x14ac:dyDescent="0.2">
      <c r="A7" s="84" t="s">
        <v>84</v>
      </c>
      <c r="B7" s="53">
        <v>1</v>
      </c>
      <c r="C7" s="53">
        <v>7</v>
      </c>
      <c r="D7" s="53">
        <v>5</v>
      </c>
      <c r="E7" s="53">
        <v>4</v>
      </c>
      <c r="F7" s="53">
        <v>3</v>
      </c>
      <c r="G7" s="53" t="s">
        <v>11</v>
      </c>
      <c r="H7" s="116">
        <f t="shared" si="0"/>
        <v>420</v>
      </c>
    </row>
    <row r="8" spans="1:8" x14ac:dyDescent="0.2">
      <c r="A8" s="84" t="s">
        <v>9</v>
      </c>
      <c r="B8" s="53">
        <v>1</v>
      </c>
      <c r="C8" s="53">
        <v>6</v>
      </c>
      <c r="D8" s="53">
        <v>5</v>
      </c>
      <c r="E8" s="53">
        <v>4</v>
      </c>
      <c r="F8" s="53">
        <v>3</v>
      </c>
      <c r="G8" s="53" t="s">
        <v>11</v>
      </c>
      <c r="H8" s="116">
        <f t="shared" si="0"/>
        <v>360</v>
      </c>
    </row>
    <row r="9" spans="1:8" x14ac:dyDescent="0.2">
      <c r="A9" s="84" t="s">
        <v>10</v>
      </c>
      <c r="B9" s="53">
        <v>1</v>
      </c>
      <c r="C9" s="53">
        <v>2</v>
      </c>
      <c r="D9" s="53">
        <v>4</v>
      </c>
      <c r="E9" s="53">
        <v>4</v>
      </c>
      <c r="F9" s="53">
        <v>4</v>
      </c>
      <c r="G9" s="53" t="s">
        <v>11</v>
      </c>
      <c r="H9" s="116">
        <f t="shared" si="0"/>
        <v>128</v>
      </c>
    </row>
    <row r="10" spans="1:8" ht="13.5" thickBot="1" x14ac:dyDescent="0.25">
      <c r="A10" s="108" t="s">
        <v>20</v>
      </c>
      <c r="B10" s="77">
        <v>1</v>
      </c>
      <c r="C10" s="77">
        <v>1</v>
      </c>
      <c r="D10" s="77">
        <v>5</v>
      </c>
      <c r="E10" s="77">
        <v>1</v>
      </c>
      <c r="F10" s="77">
        <v>1</v>
      </c>
      <c r="G10" s="77" t="s">
        <v>99</v>
      </c>
      <c r="H10" s="117">
        <f t="shared" si="0"/>
        <v>5</v>
      </c>
    </row>
    <row r="11" spans="1:8" ht="13.5" thickBot="1" x14ac:dyDescent="0.25">
      <c r="A11" s="58"/>
      <c r="E11" s="109"/>
      <c r="H11" s="89"/>
    </row>
    <row r="12" spans="1:8" x14ac:dyDescent="0.2">
      <c r="A12" s="110" t="s">
        <v>86</v>
      </c>
      <c r="F12" s="118"/>
      <c r="H12" s="89"/>
    </row>
    <row r="13" spans="1:8" ht="63.75" x14ac:dyDescent="0.2">
      <c r="A13" s="119" t="s">
        <v>100</v>
      </c>
      <c r="H13" s="89"/>
    </row>
    <row r="14" spans="1:8" x14ac:dyDescent="0.2">
      <c r="A14" s="58"/>
      <c r="H14" s="89"/>
    </row>
    <row r="15" spans="1:8" x14ac:dyDescent="0.2">
      <c r="A15" s="120" t="s">
        <v>20</v>
      </c>
      <c r="H15" s="89"/>
    </row>
    <row r="16" spans="1:8" ht="39" thickBot="1" x14ac:dyDescent="0.25">
      <c r="A16" s="112" t="s">
        <v>118</v>
      </c>
      <c r="H16" s="89"/>
    </row>
    <row r="17" spans="1:11" x14ac:dyDescent="0.2">
      <c r="A17" s="59"/>
      <c r="B17" s="93"/>
      <c r="C17" s="93"/>
      <c r="D17" s="93"/>
      <c r="E17" s="93"/>
      <c r="F17" s="93"/>
      <c r="G17" s="93"/>
      <c r="H17" s="95"/>
    </row>
    <row r="19" spans="1:11" x14ac:dyDescent="0.2">
      <c r="A19" s="84"/>
      <c r="B19" s="183" t="s">
        <v>83</v>
      </c>
      <c r="C19" s="183"/>
      <c r="D19" s="183"/>
      <c r="E19" s="183"/>
      <c r="F19" s="84"/>
      <c r="G19" s="183" t="s">
        <v>83</v>
      </c>
      <c r="H19" s="183"/>
      <c r="I19" s="183"/>
      <c r="J19" s="183"/>
    </row>
    <row r="20" spans="1:11" x14ac:dyDescent="0.2">
      <c r="A20" s="84" t="s">
        <v>79</v>
      </c>
      <c r="B20" s="87">
        <v>1</v>
      </c>
      <c r="C20" s="87">
        <v>2</v>
      </c>
      <c r="D20" s="87">
        <v>3</v>
      </c>
      <c r="E20" s="87">
        <v>4</v>
      </c>
      <c r="F20" s="53"/>
      <c r="G20" s="87">
        <v>1</v>
      </c>
      <c r="H20" s="87">
        <v>2</v>
      </c>
      <c r="I20" s="87">
        <v>3</v>
      </c>
      <c r="J20" s="87">
        <v>4</v>
      </c>
    </row>
    <row r="21" spans="1:11" x14ac:dyDescent="0.2">
      <c r="A21" s="84" t="s">
        <v>74</v>
      </c>
      <c r="B21" s="53">
        <f>$H$3/4</f>
        <v>24</v>
      </c>
      <c r="C21" s="53">
        <f t="shared" ref="C21:E21" si="1">$H$3/4</f>
        <v>24</v>
      </c>
      <c r="D21" s="53">
        <f t="shared" si="1"/>
        <v>24</v>
      </c>
      <c r="E21" s="53">
        <f t="shared" si="1"/>
        <v>24</v>
      </c>
      <c r="F21" s="53">
        <f t="shared" ref="F21:F28" si="2">SUM(B21:E21)</f>
        <v>96</v>
      </c>
      <c r="G21" s="132">
        <f>B21/$F21</f>
        <v>0.25</v>
      </c>
      <c r="H21" s="132">
        <f t="shared" ref="H21:J28" si="3">C21/$F21</f>
        <v>0.25</v>
      </c>
      <c r="I21" s="132">
        <f t="shared" si="3"/>
        <v>0.25</v>
      </c>
      <c r="J21" s="132">
        <f t="shared" si="3"/>
        <v>0.25</v>
      </c>
      <c r="K21" s="133"/>
    </row>
    <row r="22" spans="1:11" x14ac:dyDescent="0.2">
      <c r="A22" s="84" t="s">
        <v>8</v>
      </c>
      <c r="B22" s="53">
        <f>H4/1</f>
        <v>40</v>
      </c>
      <c r="C22" s="53">
        <v>0</v>
      </c>
      <c r="D22" s="53">
        <v>0</v>
      </c>
      <c r="E22" s="53">
        <v>0</v>
      </c>
      <c r="F22" s="53">
        <f t="shared" si="2"/>
        <v>40</v>
      </c>
      <c r="G22" s="132">
        <f t="shared" ref="G22:G27" si="4">B22/$F22</f>
        <v>1</v>
      </c>
      <c r="H22" s="132">
        <f t="shared" si="3"/>
        <v>0</v>
      </c>
      <c r="I22" s="132">
        <f t="shared" si="3"/>
        <v>0</v>
      </c>
      <c r="J22" s="132">
        <f t="shared" si="3"/>
        <v>0</v>
      </c>
      <c r="K22" s="133"/>
    </row>
    <row r="23" spans="1:11" x14ac:dyDescent="0.2">
      <c r="A23" s="84" t="s">
        <v>75</v>
      </c>
      <c r="B23" s="53">
        <f>$H$5/4</f>
        <v>48</v>
      </c>
      <c r="C23" s="53">
        <f t="shared" ref="C23:E23" si="5">$H$5/4</f>
        <v>48</v>
      </c>
      <c r="D23" s="53">
        <f t="shared" si="5"/>
        <v>48</v>
      </c>
      <c r="E23" s="53">
        <f t="shared" si="5"/>
        <v>48</v>
      </c>
      <c r="F23" s="53">
        <f t="shared" si="2"/>
        <v>192</v>
      </c>
      <c r="G23" s="132">
        <f t="shared" si="4"/>
        <v>0.25</v>
      </c>
      <c r="H23" s="132">
        <f t="shared" si="3"/>
        <v>0.25</v>
      </c>
      <c r="I23" s="132">
        <f t="shared" si="3"/>
        <v>0.25</v>
      </c>
      <c r="J23" s="132">
        <f t="shared" si="3"/>
        <v>0.25</v>
      </c>
      <c r="K23" s="133"/>
    </row>
    <row r="24" spans="1:11" x14ac:dyDescent="0.2">
      <c r="A24" s="84" t="s">
        <v>77</v>
      </c>
      <c r="B24" s="53">
        <f>$H$6/4</f>
        <v>48</v>
      </c>
      <c r="C24" s="53">
        <f t="shared" ref="C24:D24" si="6">$H$6/4</f>
        <v>48</v>
      </c>
      <c r="D24" s="53">
        <f t="shared" si="6"/>
        <v>48</v>
      </c>
      <c r="E24" s="53">
        <f>$H$6/4</f>
        <v>48</v>
      </c>
      <c r="F24" s="53">
        <f t="shared" si="2"/>
        <v>192</v>
      </c>
      <c r="G24" s="132">
        <f t="shared" si="4"/>
        <v>0.25</v>
      </c>
      <c r="H24" s="132">
        <f t="shared" si="3"/>
        <v>0.25</v>
      </c>
      <c r="I24" s="132">
        <f t="shared" si="3"/>
        <v>0.25</v>
      </c>
      <c r="J24" s="132">
        <f t="shared" si="3"/>
        <v>0.25</v>
      </c>
      <c r="K24" s="133"/>
    </row>
    <row r="25" spans="1:11" x14ac:dyDescent="0.2">
      <c r="A25" s="84" t="s">
        <v>84</v>
      </c>
      <c r="B25" s="53">
        <v>0</v>
      </c>
      <c r="C25" s="53">
        <f>$H$7/3</f>
        <v>140</v>
      </c>
      <c r="D25" s="53">
        <f>$H$7/3</f>
        <v>140</v>
      </c>
      <c r="E25" s="53">
        <f>$H$7/3</f>
        <v>140</v>
      </c>
      <c r="F25" s="53">
        <f t="shared" si="2"/>
        <v>420</v>
      </c>
      <c r="G25" s="132">
        <f t="shared" si="4"/>
        <v>0</v>
      </c>
      <c r="H25" s="132">
        <f t="shared" si="3"/>
        <v>0.33333333333333331</v>
      </c>
      <c r="I25" s="132">
        <f t="shared" si="3"/>
        <v>0.33333333333333331</v>
      </c>
      <c r="J25" s="132">
        <f t="shared" si="3"/>
        <v>0.33333333333333331</v>
      </c>
      <c r="K25" s="133"/>
    </row>
    <row r="26" spans="1:11" x14ac:dyDescent="0.2">
      <c r="A26" s="84" t="s">
        <v>9</v>
      </c>
      <c r="B26" s="53">
        <v>0</v>
      </c>
      <c r="C26" s="53">
        <f>$H$8/3</f>
        <v>120</v>
      </c>
      <c r="D26" s="53">
        <f>$H$8/3</f>
        <v>120</v>
      </c>
      <c r="E26" s="53">
        <f>$H$8/3</f>
        <v>120</v>
      </c>
      <c r="F26" s="53">
        <f t="shared" si="2"/>
        <v>360</v>
      </c>
      <c r="G26" s="132">
        <f t="shared" si="4"/>
        <v>0</v>
      </c>
      <c r="H26" s="132">
        <f t="shared" si="3"/>
        <v>0.33333333333333331</v>
      </c>
      <c r="I26" s="132">
        <f t="shared" si="3"/>
        <v>0.33333333333333331</v>
      </c>
      <c r="J26" s="132">
        <f t="shared" si="3"/>
        <v>0.33333333333333331</v>
      </c>
      <c r="K26" s="133"/>
    </row>
    <row r="27" spans="1:11" x14ac:dyDescent="0.2">
      <c r="A27" s="84" t="s">
        <v>10</v>
      </c>
      <c r="B27" s="53">
        <f>$H$9/4</f>
        <v>32</v>
      </c>
      <c r="C27" s="53">
        <f>$H$9/4</f>
        <v>32</v>
      </c>
      <c r="D27" s="53">
        <f>$H$9/4</f>
        <v>32</v>
      </c>
      <c r="E27" s="53">
        <f>$H$9/4</f>
        <v>32</v>
      </c>
      <c r="F27" s="53">
        <f t="shared" si="2"/>
        <v>128</v>
      </c>
      <c r="G27" s="132">
        <f t="shared" si="4"/>
        <v>0.25</v>
      </c>
      <c r="H27" s="132">
        <f t="shared" si="3"/>
        <v>0.25</v>
      </c>
      <c r="I27" s="132">
        <f t="shared" si="3"/>
        <v>0.25</v>
      </c>
      <c r="J27" s="132">
        <f t="shared" si="3"/>
        <v>0.25</v>
      </c>
      <c r="K27" s="133"/>
    </row>
    <row r="28" spans="1:11" x14ac:dyDescent="0.2">
      <c r="A28" s="84" t="s">
        <v>20</v>
      </c>
      <c r="B28" s="53">
        <v>5</v>
      </c>
      <c r="C28" s="53"/>
      <c r="D28" s="53"/>
      <c r="E28" s="53"/>
      <c r="F28" s="53">
        <f t="shared" si="2"/>
        <v>5</v>
      </c>
      <c r="G28" s="132">
        <f>B28/$F28</f>
        <v>1</v>
      </c>
      <c r="H28" s="132">
        <f t="shared" si="3"/>
        <v>0</v>
      </c>
      <c r="I28" s="132">
        <f t="shared" si="3"/>
        <v>0</v>
      </c>
      <c r="J28" s="132">
        <f t="shared" si="3"/>
        <v>0</v>
      </c>
    </row>
  </sheetData>
  <mergeCells count="3">
    <mergeCell ref="A1:H1"/>
    <mergeCell ref="B19:E19"/>
    <mergeCell ref="G19:J19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FCE6-9D36-4041-9953-F0A82BB03F21}">
  <sheetPr>
    <pageSetUpPr fitToPage="1"/>
  </sheetPr>
  <dimension ref="A1:M65458"/>
  <sheetViews>
    <sheetView view="pageBreakPreview" topLeftCell="B1" zoomScale="130" zoomScaleNormal="75" zoomScaleSheetLayoutView="130" workbookViewId="0">
      <selection activeCell="F22" sqref="F22"/>
    </sheetView>
  </sheetViews>
  <sheetFormatPr defaultRowHeight="15" customHeight="1" x14ac:dyDescent="0.2"/>
  <cols>
    <col min="1" max="1" width="6.85546875" customWidth="1"/>
    <col min="2" max="2" width="75.85546875" customWidth="1"/>
    <col min="3" max="3" width="17.42578125" bestFit="1" customWidth="1"/>
    <col min="4" max="4" width="14.28515625" bestFit="1" customWidth="1"/>
    <col min="5" max="7" width="15.7109375" bestFit="1" customWidth="1"/>
    <col min="8" max="8" width="8.85546875" customWidth="1"/>
    <col min="9" max="9" width="45.5703125" bestFit="1" customWidth="1"/>
    <col min="10" max="10" width="5.7109375" bestFit="1" customWidth="1"/>
    <col min="11" max="13" width="4.7109375" bestFit="1" customWidth="1"/>
    <col min="14" max="17" width="9.140625" customWidth="1"/>
    <col min="18" max="18" width="9.5703125" bestFit="1" customWidth="1"/>
  </cols>
  <sheetData>
    <row r="1" spans="1:13" ht="12.95" customHeight="1" x14ac:dyDescent="0.2">
      <c r="A1" s="57"/>
      <c r="B1" s="201"/>
      <c r="C1" s="201"/>
      <c r="D1" s="201"/>
      <c r="E1" s="201"/>
      <c r="F1" s="201"/>
      <c r="G1" s="202"/>
      <c r="H1" s="50"/>
    </row>
    <row r="2" spans="1:13" ht="12.95" customHeight="1" x14ac:dyDescent="0.2">
      <c r="A2" s="58"/>
      <c r="B2" s="203"/>
      <c r="C2" s="203"/>
      <c r="D2" s="203"/>
      <c r="E2" s="203"/>
      <c r="F2" s="203"/>
      <c r="G2" s="204"/>
      <c r="H2" s="50"/>
    </row>
    <row r="3" spans="1:13" ht="12.95" customHeight="1" x14ac:dyDescent="0.2">
      <c r="A3" s="58"/>
      <c r="B3" s="203"/>
      <c r="C3" s="203"/>
      <c r="D3" s="203"/>
      <c r="E3" s="203"/>
      <c r="F3" s="203"/>
      <c r="G3" s="204"/>
      <c r="H3" s="50"/>
    </row>
    <row r="4" spans="1:13" ht="12.95" customHeight="1" x14ac:dyDescent="0.2">
      <c r="A4" s="58"/>
      <c r="B4" s="203"/>
      <c r="C4" s="203"/>
      <c r="D4" s="203"/>
      <c r="E4" s="203"/>
      <c r="F4" s="203"/>
      <c r="G4" s="204"/>
      <c r="H4" s="50"/>
    </row>
    <row r="5" spans="1:13" ht="12.95" customHeight="1" x14ac:dyDescent="0.2">
      <c r="A5" s="59"/>
      <c r="B5" s="205"/>
      <c r="C5" s="205"/>
      <c r="D5" s="205"/>
      <c r="E5" s="205"/>
      <c r="F5" s="205"/>
      <c r="G5" s="206"/>
      <c r="H5" s="50"/>
    </row>
    <row r="6" spans="1:13" ht="12.75" x14ac:dyDescent="0.2">
      <c r="A6" s="207" t="s">
        <v>117</v>
      </c>
      <c r="B6" s="208"/>
      <c r="C6" s="208"/>
      <c r="D6" s="208"/>
      <c r="E6" s="208"/>
      <c r="F6" s="208"/>
      <c r="G6" s="209"/>
      <c r="H6" s="60"/>
    </row>
    <row r="7" spans="1:13" ht="12.75" x14ac:dyDescent="0.2">
      <c r="A7" s="210" t="s">
        <v>102</v>
      </c>
      <c r="B7" s="211"/>
      <c r="C7" s="211"/>
      <c r="D7" s="211"/>
      <c r="E7" s="211"/>
      <c r="F7" s="211"/>
      <c r="G7" s="212"/>
      <c r="H7" s="61"/>
    </row>
    <row r="8" spans="1:13" ht="14.85" customHeight="1" x14ac:dyDescent="0.2">
      <c r="A8" s="213"/>
      <c r="B8" s="214"/>
      <c r="C8" s="214"/>
      <c r="D8" s="214"/>
      <c r="E8" s="214"/>
      <c r="F8" s="214"/>
      <c r="G8" s="215"/>
      <c r="H8" s="62"/>
    </row>
    <row r="9" spans="1:13" ht="12.75" x14ac:dyDescent="0.2">
      <c r="A9" s="63" t="s">
        <v>18</v>
      </c>
      <c r="B9" s="5" t="s">
        <v>12</v>
      </c>
      <c r="C9" s="4" t="s">
        <v>103</v>
      </c>
      <c r="D9" s="6" t="s">
        <v>104</v>
      </c>
      <c r="E9" s="6" t="s">
        <v>105</v>
      </c>
      <c r="F9" s="6" t="s">
        <v>106</v>
      </c>
      <c r="G9" s="115" t="s">
        <v>107</v>
      </c>
      <c r="H9" s="64"/>
      <c r="J9" s="183" t="s">
        <v>83</v>
      </c>
      <c r="K9" s="183"/>
      <c r="L9" s="183"/>
      <c r="M9" s="183"/>
    </row>
    <row r="10" spans="1:13" ht="20.100000000000001" customHeight="1" x14ac:dyDescent="0.2">
      <c r="A10" s="195" t="s">
        <v>25</v>
      </c>
      <c r="B10" s="197" t="s">
        <v>113</v>
      </c>
      <c r="C10" s="199">
        <f>'ORÇ. ANALÍTICO LT 2'!F18</f>
        <v>250481.05</v>
      </c>
      <c r="D10" s="65">
        <f>D11/$C$10</f>
        <v>0.25097632136243442</v>
      </c>
      <c r="E10" s="65">
        <f t="shared" ref="E10:G10" si="0">E11/$C$10</f>
        <v>0.24967455954585518</v>
      </c>
      <c r="F10" s="65">
        <f t="shared" si="0"/>
        <v>0.24967455954585518</v>
      </c>
      <c r="G10" s="65">
        <f t="shared" si="0"/>
        <v>0.24967455954585518</v>
      </c>
      <c r="H10" s="66"/>
      <c r="I10" s="84" t="s">
        <v>79</v>
      </c>
      <c r="J10" s="87">
        <v>1</v>
      </c>
      <c r="K10" s="87">
        <v>2</v>
      </c>
      <c r="L10" s="87">
        <v>3</v>
      </c>
      <c r="M10" s="87">
        <v>4</v>
      </c>
    </row>
    <row r="11" spans="1:13" ht="20.100000000000001" customHeight="1" x14ac:dyDescent="0.2">
      <c r="A11" s="196"/>
      <c r="B11" s="198"/>
      <c r="C11" s="200"/>
      <c r="D11" s="67">
        <f>SUMPRODUCT(J11:J17,'ORÇ. ANALÍTICO LT 2'!$F$11:$F$17)</f>
        <v>62864.8125</v>
      </c>
      <c r="E11" s="67">
        <f>SUMPRODUCT(K11:K17,'ORÇ. ANALÍTICO LT 2'!$F$11:$F$17)</f>
        <v>62538.745833333327</v>
      </c>
      <c r="F11" s="67">
        <f>SUMPRODUCT(L11:L17,'ORÇ. ANALÍTICO LT 2'!$F$11:$F$17)</f>
        <v>62538.745833333327</v>
      </c>
      <c r="G11" s="67">
        <f>SUMPRODUCT(M11:M17,'ORÇ. ANALÍTICO LT 2'!$F$11:$F$17)</f>
        <v>62538.745833333327</v>
      </c>
      <c r="H11" s="66"/>
      <c r="I11" s="84" t="s">
        <v>74</v>
      </c>
      <c r="J11" s="132">
        <f>'MEMORIAL LT 2'!G21</f>
        <v>0.25</v>
      </c>
      <c r="K11" s="132">
        <f>'MEMORIAL LT 2'!H21</f>
        <v>0.25</v>
      </c>
      <c r="L11" s="132">
        <f>'MEMORIAL LT 2'!I21</f>
        <v>0.25</v>
      </c>
      <c r="M11" s="132">
        <f>'MEMORIAL LT 2'!J21</f>
        <v>0.25</v>
      </c>
    </row>
    <row r="12" spans="1:13" ht="20.100000000000001" customHeight="1" x14ac:dyDescent="0.2">
      <c r="A12" s="195" t="s">
        <v>24</v>
      </c>
      <c r="B12" s="197" t="s">
        <v>20</v>
      </c>
      <c r="C12" s="199">
        <f>'ORÇ. ANALÍTICO LT 2'!F23</f>
        <v>26221.550000000003</v>
      </c>
      <c r="D12" s="65">
        <v>1</v>
      </c>
      <c r="E12" s="65"/>
      <c r="F12" s="65"/>
      <c r="G12" s="65"/>
      <c r="H12" s="66"/>
      <c r="I12" s="84" t="s">
        <v>8</v>
      </c>
      <c r="J12" s="132">
        <f>'MEMORIAL LT 2'!G22</f>
        <v>1</v>
      </c>
      <c r="K12" s="132">
        <f>'MEMORIAL LT 2'!H22</f>
        <v>0</v>
      </c>
      <c r="L12" s="132">
        <f>'MEMORIAL LT 2'!I22</f>
        <v>0</v>
      </c>
      <c r="M12" s="132">
        <f>'MEMORIAL LT 2'!J22</f>
        <v>0</v>
      </c>
    </row>
    <row r="13" spans="1:13" ht="20.100000000000001" customHeight="1" x14ac:dyDescent="0.2">
      <c r="A13" s="196"/>
      <c r="B13" s="198"/>
      <c r="C13" s="200"/>
      <c r="D13" s="67">
        <f>D12*$C12</f>
        <v>26221.550000000003</v>
      </c>
      <c r="E13" s="68"/>
      <c r="F13" s="68"/>
      <c r="G13" s="68"/>
      <c r="H13" s="66"/>
      <c r="I13" s="84" t="s">
        <v>75</v>
      </c>
      <c r="J13" s="132">
        <f>'MEMORIAL LT 2'!G23</f>
        <v>0.25</v>
      </c>
      <c r="K13" s="132">
        <f>'MEMORIAL LT 2'!H23</f>
        <v>0.25</v>
      </c>
      <c r="L13" s="132">
        <f>'MEMORIAL LT 2'!I23</f>
        <v>0.25</v>
      </c>
      <c r="M13" s="132">
        <f>'MEMORIAL LT 2'!J23</f>
        <v>0.25</v>
      </c>
    </row>
    <row r="14" spans="1:13" ht="20.100000000000001" customHeight="1" x14ac:dyDescent="0.2">
      <c r="A14" s="195" t="s">
        <v>26</v>
      </c>
      <c r="B14" s="197" t="s">
        <v>101</v>
      </c>
      <c r="C14" s="199">
        <f>'ORÇ. ANALÍTICO LT 2'!F30</f>
        <v>2481.79</v>
      </c>
      <c r="D14" s="65"/>
      <c r="E14" s="65">
        <v>0.35</v>
      </c>
      <c r="F14" s="65">
        <v>0.35</v>
      </c>
      <c r="G14" s="65">
        <v>0.3</v>
      </c>
      <c r="H14" s="66"/>
      <c r="I14" s="84" t="s">
        <v>77</v>
      </c>
      <c r="J14" s="132">
        <f>'MEMORIAL LT 2'!G24</f>
        <v>0.25</v>
      </c>
      <c r="K14" s="132">
        <f>'MEMORIAL LT 2'!H24</f>
        <v>0.25</v>
      </c>
      <c r="L14" s="132">
        <f>'MEMORIAL LT 2'!I24</f>
        <v>0.25</v>
      </c>
      <c r="M14" s="132">
        <f>'MEMORIAL LT 2'!J24</f>
        <v>0.25</v>
      </c>
    </row>
    <row r="15" spans="1:13" ht="20.100000000000001" customHeight="1" x14ac:dyDescent="0.2">
      <c r="A15" s="196"/>
      <c r="B15" s="198"/>
      <c r="C15" s="200"/>
      <c r="D15" s="65"/>
      <c r="E15" s="67">
        <f>E14*$C14</f>
        <v>868.62649999999996</v>
      </c>
      <c r="F15" s="67">
        <f>F14*$C14</f>
        <v>868.62649999999996</v>
      </c>
      <c r="G15" s="67">
        <f>G14*$C14</f>
        <v>744.53699999999992</v>
      </c>
      <c r="H15" s="66"/>
      <c r="I15" s="84" t="s">
        <v>84</v>
      </c>
      <c r="J15" s="132">
        <f>'MEMORIAL LT 2'!G25</f>
        <v>0</v>
      </c>
      <c r="K15" s="132">
        <f>'MEMORIAL LT 2'!H25</f>
        <v>0.33333333333333331</v>
      </c>
      <c r="L15" s="132">
        <f>'MEMORIAL LT 2'!I25</f>
        <v>0.33333333333333331</v>
      </c>
      <c r="M15" s="132">
        <f>'MEMORIAL LT 2'!J25</f>
        <v>0.33333333333333331</v>
      </c>
    </row>
    <row r="16" spans="1:13" ht="12.75" x14ac:dyDescent="0.2">
      <c r="A16" s="191" t="s">
        <v>108</v>
      </c>
      <c r="B16" s="192"/>
      <c r="C16" s="69">
        <f>SUM(C10:C15)</f>
        <v>279184.38999999996</v>
      </c>
      <c r="D16" s="70"/>
      <c r="E16" s="70"/>
      <c r="F16" s="70"/>
      <c r="G16" s="70"/>
      <c r="H16" s="66"/>
      <c r="I16" s="84" t="s">
        <v>9</v>
      </c>
      <c r="J16" s="132">
        <f>'MEMORIAL LT 2'!G26</f>
        <v>0</v>
      </c>
      <c r="K16" s="132">
        <f>'MEMORIAL LT 2'!H26</f>
        <v>0.33333333333333331</v>
      </c>
      <c r="L16" s="132">
        <f>'MEMORIAL LT 2'!I26</f>
        <v>0.33333333333333331</v>
      </c>
      <c r="M16" s="132">
        <f>'MEMORIAL LT 2'!J26</f>
        <v>0.33333333333333331</v>
      </c>
    </row>
    <row r="17" spans="1:13" ht="12.75" x14ac:dyDescent="0.2">
      <c r="A17" s="186" t="s">
        <v>109</v>
      </c>
      <c r="B17" s="187"/>
      <c r="C17" s="188"/>
      <c r="D17" s="71">
        <f>SUM(D11,D13,D15)</f>
        <v>89086.362500000003</v>
      </c>
      <c r="E17" s="71">
        <f t="shared" ref="E17:G17" si="1">SUM(E11,E13,E15)</f>
        <v>63407.372333333326</v>
      </c>
      <c r="F17" s="71">
        <f t="shared" si="1"/>
        <v>63407.372333333326</v>
      </c>
      <c r="G17" s="71">
        <f t="shared" si="1"/>
        <v>63283.282833333324</v>
      </c>
      <c r="H17" s="66"/>
      <c r="I17" s="84" t="s">
        <v>10</v>
      </c>
      <c r="J17" s="132">
        <f>'MEMORIAL LT 2'!G27</f>
        <v>0.25</v>
      </c>
      <c r="K17" s="132">
        <f>'MEMORIAL LT 2'!H27</f>
        <v>0.25</v>
      </c>
      <c r="L17" s="132">
        <f>'MEMORIAL LT 2'!I27</f>
        <v>0.25</v>
      </c>
      <c r="M17" s="132">
        <f>'MEMORIAL LT 2'!J27</f>
        <v>0.25</v>
      </c>
    </row>
    <row r="18" spans="1:13" ht="12.75" x14ac:dyDescent="0.2">
      <c r="A18" s="193" t="s">
        <v>110</v>
      </c>
      <c r="B18" s="194"/>
      <c r="C18" s="194"/>
      <c r="D18" s="71">
        <f>D17</f>
        <v>89086.362500000003</v>
      </c>
      <c r="E18" s="71">
        <f>E17+D18</f>
        <v>152493.73483333332</v>
      </c>
      <c r="F18" s="71">
        <f t="shared" ref="F18:G18" si="2">F17+E18</f>
        <v>215901.10716666665</v>
      </c>
      <c r="G18" s="71">
        <f t="shared" si="2"/>
        <v>279184.38999999996</v>
      </c>
      <c r="H18" s="66"/>
      <c r="I18" s="84" t="s">
        <v>20</v>
      </c>
      <c r="J18" s="132">
        <f>'MEMORIAL LT 2'!G28</f>
        <v>1</v>
      </c>
      <c r="K18" s="132">
        <f>'MEMORIAL LT 2'!H28</f>
        <v>0</v>
      </c>
      <c r="L18" s="132">
        <f>'MEMORIAL LT 2'!I28</f>
        <v>0</v>
      </c>
      <c r="M18" s="132">
        <f>'MEMORIAL LT 2'!J28</f>
        <v>0</v>
      </c>
    </row>
    <row r="19" spans="1:13" ht="12.75" x14ac:dyDescent="0.2">
      <c r="A19" s="186" t="s">
        <v>111</v>
      </c>
      <c r="B19" s="187"/>
      <c r="C19" s="188"/>
      <c r="D19" s="72">
        <f>D17/$C$16</f>
        <v>0.31909507010760885</v>
      </c>
      <c r="E19" s="72">
        <f t="shared" ref="E19:G19" si="3">E17/$C$16</f>
        <v>0.22711646712530503</v>
      </c>
      <c r="F19" s="72">
        <f t="shared" si="3"/>
        <v>0.22711646712530503</v>
      </c>
      <c r="G19" s="72">
        <f t="shared" si="3"/>
        <v>0.22667199564178117</v>
      </c>
      <c r="H19" s="66"/>
    </row>
    <row r="20" spans="1:13" ht="12.75" x14ac:dyDescent="0.2">
      <c r="A20" s="189" t="s">
        <v>112</v>
      </c>
      <c r="B20" s="190"/>
      <c r="C20" s="190"/>
      <c r="D20" s="73">
        <f>D19</f>
        <v>0.31909507010760885</v>
      </c>
      <c r="E20" s="73">
        <f>D20+E19</f>
        <v>0.54621153723291394</v>
      </c>
      <c r="F20" s="73">
        <f t="shared" ref="F20:G20" si="4">E20+F19</f>
        <v>0.77332800435821891</v>
      </c>
      <c r="G20" s="73">
        <f t="shared" si="4"/>
        <v>1</v>
      </c>
      <c r="H20" s="66"/>
    </row>
    <row r="65371" ht="12.95" customHeight="1" x14ac:dyDescent="0.2"/>
    <row r="65372" ht="12.95" customHeight="1" x14ac:dyDescent="0.2"/>
    <row r="65373" ht="12.95" customHeight="1" x14ac:dyDescent="0.2"/>
    <row r="65374" ht="12.95" customHeight="1" x14ac:dyDescent="0.2"/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</sheetData>
  <sheetProtection selectLockedCells="1" selectUnlockedCells="1"/>
  <mergeCells count="20">
    <mergeCell ref="B1:G2"/>
    <mergeCell ref="B3:G5"/>
    <mergeCell ref="A6:G6"/>
    <mergeCell ref="A7:G7"/>
    <mergeCell ref="A8:G8"/>
    <mergeCell ref="A20:C20"/>
    <mergeCell ref="A12:A13"/>
    <mergeCell ref="B12:B13"/>
    <mergeCell ref="C12:C13"/>
    <mergeCell ref="A14:A15"/>
    <mergeCell ref="B14:B15"/>
    <mergeCell ref="C14:C15"/>
    <mergeCell ref="J9:M9"/>
    <mergeCell ref="A16:B16"/>
    <mergeCell ref="A17:C17"/>
    <mergeCell ref="A18:C18"/>
    <mergeCell ref="A19:C19"/>
    <mergeCell ref="A10:A11"/>
    <mergeCell ref="B10:B11"/>
    <mergeCell ref="C10:C11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86" firstPageNumber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CD66-CA53-4F56-997B-94D7AF3EE204}">
  <sheetPr>
    <pageSetUpPr fitToPage="1"/>
  </sheetPr>
  <dimension ref="A1:O65484"/>
  <sheetViews>
    <sheetView view="pageBreakPreview" zoomScaleNormal="75" zoomScaleSheetLayoutView="100" workbookViewId="0">
      <selection activeCell="F5" sqref="F5"/>
    </sheetView>
  </sheetViews>
  <sheetFormatPr defaultRowHeight="15" customHeight="1" x14ac:dyDescent="0.2"/>
  <cols>
    <col min="1" max="1" width="6.85546875" customWidth="1"/>
    <col min="2" max="2" width="74.140625" customWidth="1"/>
    <col min="3" max="3" width="7.5703125" style="1" bestFit="1" customWidth="1"/>
    <col min="4" max="4" width="7.85546875" bestFit="1" customWidth="1"/>
    <col min="5" max="5" width="14.140625" bestFit="1" customWidth="1"/>
    <col min="6" max="6" width="14.28515625" bestFit="1" customWidth="1"/>
    <col min="7" max="7" width="14.28515625" customWidth="1"/>
    <col min="8" max="8" width="13.42578125" customWidth="1"/>
    <col min="9" max="9" width="14.28515625" bestFit="1" customWidth="1"/>
    <col min="10" max="10" width="15.42578125" customWidth="1"/>
    <col min="11" max="11" width="14.28515625" bestFit="1" customWidth="1"/>
    <col min="12" max="12" width="14.140625" bestFit="1" customWidth="1"/>
    <col min="13" max="13" width="14.28515625" bestFit="1" customWidth="1"/>
    <col min="14" max="14" width="10.5703125" bestFit="1" customWidth="1"/>
    <col min="15" max="15" width="13.140625" bestFit="1" customWidth="1"/>
  </cols>
  <sheetData>
    <row r="1" spans="1:15" ht="12.95" customHeight="1" x14ac:dyDescent="0.2">
      <c r="A1" s="96"/>
      <c r="B1" s="97"/>
      <c r="C1" s="98"/>
      <c r="D1" s="98"/>
      <c r="E1" s="99"/>
      <c r="F1" s="100"/>
      <c r="G1" s="100"/>
      <c r="H1" s="100"/>
      <c r="I1" s="100"/>
      <c r="J1" s="100"/>
      <c r="K1" s="100"/>
      <c r="L1" s="100"/>
      <c r="M1" s="100"/>
      <c r="N1" s="101"/>
    </row>
    <row r="2" spans="1:15" ht="12.95" customHeight="1" x14ac:dyDescent="0.2">
      <c r="A2" s="54"/>
      <c r="B2" s="102"/>
      <c r="C2" s="103"/>
      <c r="D2" s="103"/>
      <c r="E2" s="104"/>
      <c r="F2" s="55"/>
      <c r="G2" s="55"/>
      <c r="H2" s="55"/>
      <c r="I2" s="55"/>
      <c r="J2" s="55"/>
      <c r="K2" s="55"/>
      <c r="L2" s="55"/>
      <c r="M2" s="55"/>
      <c r="N2" s="105"/>
    </row>
    <row r="3" spans="1:15" ht="12.95" customHeight="1" x14ac:dyDescent="0.2">
      <c r="A3" s="54"/>
      <c r="B3" s="102"/>
      <c r="C3" s="103"/>
      <c r="D3" s="103"/>
      <c r="E3" s="104"/>
      <c r="F3" s="55"/>
      <c r="G3" s="55"/>
      <c r="H3" s="55"/>
      <c r="I3" s="55"/>
      <c r="J3" s="55"/>
      <c r="K3" s="55"/>
      <c r="L3" s="55"/>
      <c r="M3" s="55"/>
      <c r="N3" s="105"/>
    </row>
    <row r="4" spans="1:15" ht="12.95" customHeight="1" x14ac:dyDescent="0.2">
      <c r="A4" s="54"/>
      <c r="B4" s="102"/>
      <c r="C4" s="103"/>
      <c r="D4" s="103"/>
      <c r="E4" s="104"/>
      <c r="F4" s="55"/>
      <c r="G4" s="55"/>
      <c r="H4" s="55"/>
      <c r="I4" s="55"/>
      <c r="J4" s="55"/>
      <c r="K4" s="55"/>
      <c r="L4" s="55"/>
      <c r="M4" s="55"/>
      <c r="N4" s="105"/>
    </row>
    <row r="5" spans="1:15" ht="12.95" customHeight="1" x14ac:dyDescent="0.2">
      <c r="A5" s="54"/>
      <c r="B5" s="102"/>
      <c r="C5" s="103"/>
      <c r="D5" s="103"/>
      <c r="E5" s="104"/>
      <c r="F5" s="55"/>
      <c r="G5" s="55"/>
      <c r="H5" s="55"/>
      <c r="I5" s="55"/>
      <c r="J5" s="55"/>
      <c r="K5" s="55"/>
      <c r="L5" s="55"/>
      <c r="M5" s="55"/>
      <c r="N5" s="105"/>
    </row>
    <row r="6" spans="1:15" s="144" customFormat="1" ht="15.75" customHeight="1" x14ac:dyDescent="0.2">
      <c r="A6" s="168" t="s">
        <v>136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42"/>
    </row>
    <row r="7" spans="1:15" s="144" customFormat="1" ht="15.75" x14ac:dyDescent="0.2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42"/>
    </row>
    <row r="8" spans="1:15" s="144" customFormat="1" ht="14.85" customHeight="1" x14ac:dyDescent="0.2">
      <c r="A8" s="157"/>
      <c r="B8" s="157"/>
      <c r="C8" s="157"/>
      <c r="D8" s="157"/>
      <c r="E8" s="216" t="s">
        <v>126</v>
      </c>
      <c r="F8" s="216"/>
      <c r="G8" s="183" t="s">
        <v>144</v>
      </c>
      <c r="H8" s="183"/>
      <c r="I8" s="183"/>
      <c r="J8" s="181" t="s">
        <v>145</v>
      </c>
      <c r="K8" s="182"/>
      <c r="L8" s="181" t="s">
        <v>146</v>
      </c>
      <c r="M8" s="182"/>
      <c r="N8" s="142"/>
    </row>
    <row r="9" spans="1:15" s="144" customFormat="1" ht="12.75" x14ac:dyDescent="0.2">
      <c r="A9" s="145" t="s">
        <v>18</v>
      </c>
      <c r="B9" s="145" t="s">
        <v>12</v>
      </c>
      <c r="C9" s="145" t="s">
        <v>13</v>
      </c>
      <c r="D9" s="145" t="s">
        <v>96</v>
      </c>
      <c r="E9" s="145" t="s">
        <v>15</v>
      </c>
      <c r="F9" s="145" t="s">
        <v>16</v>
      </c>
      <c r="G9" s="145" t="s">
        <v>19</v>
      </c>
      <c r="H9" s="145" t="s">
        <v>15</v>
      </c>
      <c r="I9" s="145" t="s">
        <v>16</v>
      </c>
      <c r="J9" s="145" t="s">
        <v>15</v>
      </c>
      <c r="K9" s="145" t="s">
        <v>16</v>
      </c>
      <c r="L9" s="145" t="s">
        <v>15</v>
      </c>
      <c r="M9" s="145" t="s">
        <v>16</v>
      </c>
      <c r="N9" s="142"/>
    </row>
    <row r="10" spans="1:15" s="144" customFormat="1" ht="24.95" customHeight="1" x14ac:dyDescent="0.2">
      <c r="A10" s="146" t="s">
        <v>25</v>
      </c>
      <c r="B10" s="85" t="s">
        <v>114</v>
      </c>
      <c r="C10" s="85"/>
      <c r="D10" s="85"/>
      <c r="E10" s="85"/>
      <c r="F10" s="85"/>
      <c r="G10" s="85"/>
      <c r="H10" s="147"/>
      <c r="I10" s="147"/>
      <c r="J10" s="147"/>
      <c r="K10" s="147"/>
      <c r="L10" s="147"/>
      <c r="M10" s="147"/>
      <c r="N10" s="142"/>
    </row>
    <row r="11" spans="1:15" s="144" customFormat="1" ht="14.85" customHeight="1" x14ac:dyDescent="0.2">
      <c r="A11" s="134" t="s">
        <v>1</v>
      </c>
      <c r="B11" s="135" t="s">
        <v>74</v>
      </c>
      <c r="C11" s="136">
        <f>'MEMORIAL LT 3'!H3</f>
        <v>24</v>
      </c>
      <c r="D11" s="137" t="s">
        <v>11</v>
      </c>
      <c r="E11" s="138">
        <f t="shared" ref="E11:E17" si="0">AVERAGE(H11,J11,L11)</f>
        <v>526.05465277777785</v>
      </c>
      <c r="F11" s="138">
        <f>TRUNC(C11*E11,2)</f>
        <v>12625.31</v>
      </c>
      <c r="G11" s="139" t="s">
        <v>127</v>
      </c>
      <c r="H11" s="140">
        <v>481.44</v>
      </c>
      <c r="I11" s="138">
        <f t="shared" ref="I11:I17" si="1">TRUNC($C11*H11,2)</f>
        <v>11554.56</v>
      </c>
      <c r="J11" s="141">
        <v>689.2</v>
      </c>
      <c r="K11" s="138">
        <f t="shared" ref="K11:K17" si="2">TRUNC($C11*J11,2)</f>
        <v>16540.8</v>
      </c>
      <c r="L11" s="141">
        <v>407.52395833333338</v>
      </c>
      <c r="M11" s="138">
        <f t="shared" ref="M11:M17" si="3">TRUNC($C11*L11,2)</f>
        <v>9780.57</v>
      </c>
      <c r="N11" s="142"/>
      <c r="O11" s="159"/>
    </row>
    <row r="12" spans="1:15" s="144" customFormat="1" ht="14.85" customHeight="1" x14ac:dyDescent="0.2">
      <c r="A12" s="134" t="s">
        <v>2</v>
      </c>
      <c r="B12" s="135" t="s">
        <v>8</v>
      </c>
      <c r="C12" s="136">
        <f>'MEMORIAL LT 3'!H4</f>
        <v>20</v>
      </c>
      <c r="D12" s="137" t="s">
        <v>11</v>
      </c>
      <c r="E12" s="138">
        <f t="shared" si="0"/>
        <v>492.75166666666661</v>
      </c>
      <c r="F12" s="138">
        <f t="shared" ref="F12:F17" si="4">TRUNC(C12*E12,2)</f>
        <v>9855.0300000000007</v>
      </c>
      <c r="G12" s="139" t="s">
        <v>28</v>
      </c>
      <c r="H12" s="140">
        <v>452.31</v>
      </c>
      <c r="I12" s="138">
        <f t="shared" si="1"/>
        <v>9046.2000000000007</v>
      </c>
      <c r="J12" s="141">
        <v>647.5</v>
      </c>
      <c r="K12" s="138">
        <f t="shared" si="2"/>
        <v>12950</v>
      </c>
      <c r="L12" s="141">
        <v>378.44499999999999</v>
      </c>
      <c r="M12" s="138">
        <f t="shared" si="3"/>
        <v>7568.9</v>
      </c>
      <c r="N12" s="142"/>
    </row>
    <row r="13" spans="1:15" s="144" customFormat="1" ht="14.85" customHeight="1" x14ac:dyDescent="0.2">
      <c r="A13" s="134" t="s">
        <v>5</v>
      </c>
      <c r="B13" s="135" t="s">
        <v>75</v>
      </c>
      <c r="C13" s="136">
        <f>'MEMORIAL LT 3'!H5</f>
        <v>36</v>
      </c>
      <c r="D13" s="137" t="s">
        <v>11</v>
      </c>
      <c r="E13" s="138">
        <f t="shared" si="0"/>
        <v>357.8681640625</v>
      </c>
      <c r="F13" s="138">
        <f t="shared" si="4"/>
        <v>12883.25</v>
      </c>
      <c r="G13" s="139" t="s">
        <v>27</v>
      </c>
      <c r="H13" s="140">
        <v>329.52</v>
      </c>
      <c r="I13" s="138">
        <f t="shared" si="1"/>
        <v>11862.72</v>
      </c>
      <c r="J13" s="141">
        <v>471.72</v>
      </c>
      <c r="K13" s="138">
        <f t="shared" si="2"/>
        <v>16981.919999999998</v>
      </c>
      <c r="L13" s="141">
        <v>272.36449218749999</v>
      </c>
      <c r="M13" s="138">
        <f t="shared" si="3"/>
        <v>9805.1200000000008</v>
      </c>
      <c r="N13" s="142"/>
      <c r="O13" s="159"/>
    </row>
    <row r="14" spans="1:15" s="144" customFormat="1" ht="14.85" customHeight="1" x14ac:dyDescent="0.2">
      <c r="A14" s="134" t="s">
        <v>6</v>
      </c>
      <c r="B14" s="135" t="s">
        <v>77</v>
      </c>
      <c r="C14" s="136">
        <f>'MEMORIAL LT 3'!H6</f>
        <v>36</v>
      </c>
      <c r="D14" s="137" t="s">
        <v>11</v>
      </c>
      <c r="E14" s="138">
        <f t="shared" si="0"/>
        <v>237.74645833333329</v>
      </c>
      <c r="F14" s="138">
        <f t="shared" si="4"/>
        <v>8558.8700000000008</v>
      </c>
      <c r="G14" s="139" t="s">
        <v>76</v>
      </c>
      <c r="H14" s="140">
        <v>219.59</v>
      </c>
      <c r="I14" s="138">
        <f t="shared" si="1"/>
        <v>7905.24</v>
      </c>
      <c r="J14" s="141">
        <v>314.33999999999997</v>
      </c>
      <c r="K14" s="138">
        <f t="shared" si="2"/>
        <v>11316.24</v>
      </c>
      <c r="L14" s="141">
        <v>179.30937499999999</v>
      </c>
      <c r="M14" s="138">
        <f t="shared" si="3"/>
        <v>6455.13</v>
      </c>
      <c r="N14" s="142"/>
    </row>
    <row r="15" spans="1:15" s="144" customFormat="1" ht="14.85" customHeight="1" x14ac:dyDescent="0.2">
      <c r="A15" s="134" t="s">
        <v>72</v>
      </c>
      <c r="B15" s="135" t="s">
        <v>84</v>
      </c>
      <c r="C15" s="136">
        <f>'MEMORIAL LT 3'!H7</f>
        <v>80</v>
      </c>
      <c r="D15" s="137" t="s">
        <v>11</v>
      </c>
      <c r="E15" s="138">
        <f t="shared" si="0"/>
        <v>77.301666666666662</v>
      </c>
      <c r="F15" s="138">
        <f t="shared" si="4"/>
        <v>6184.13</v>
      </c>
      <c r="G15" s="139" t="s">
        <v>29</v>
      </c>
      <c r="H15" s="140">
        <v>72.959999999999994</v>
      </c>
      <c r="I15" s="138">
        <f t="shared" si="1"/>
        <v>5836.8</v>
      </c>
      <c r="J15" s="141">
        <v>104.45</v>
      </c>
      <c r="K15" s="138">
        <f t="shared" si="2"/>
        <v>8356</v>
      </c>
      <c r="L15" s="141">
        <v>54.494999999999997</v>
      </c>
      <c r="M15" s="138">
        <f t="shared" si="3"/>
        <v>4359.6000000000004</v>
      </c>
      <c r="N15" s="142"/>
    </row>
    <row r="16" spans="1:15" s="144" customFormat="1" ht="14.85" customHeight="1" x14ac:dyDescent="0.2">
      <c r="A16" s="134" t="s">
        <v>73</v>
      </c>
      <c r="B16" s="135" t="s">
        <v>9</v>
      </c>
      <c r="C16" s="136">
        <f>'MEMORIAL LT 3'!H8</f>
        <v>36</v>
      </c>
      <c r="D16" s="137" t="s">
        <v>11</v>
      </c>
      <c r="E16" s="138">
        <f t="shared" si="0"/>
        <v>71.347999999999999</v>
      </c>
      <c r="F16" s="138">
        <f t="shared" si="4"/>
        <v>2568.52</v>
      </c>
      <c r="G16" s="139" t="s">
        <v>30</v>
      </c>
      <c r="H16" s="140">
        <v>67.98</v>
      </c>
      <c r="I16" s="138">
        <f t="shared" si="1"/>
        <v>2447.2800000000002</v>
      </c>
      <c r="J16" s="141">
        <v>97.32</v>
      </c>
      <c r="K16" s="138">
        <f t="shared" si="2"/>
        <v>3503.52</v>
      </c>
      <c r="L16" s="141">
        <v>48.744</v>
      </c>
      <c r="M16" s="138">
        <f t="shared" si="3"/>
        <v>1754.78</v>
      </c>
      <c r="N16" s="142"/>
    </row>
    <row r="17" spans="1:14" s="144" customFormat="1" ht="14.85" customHeight="1" x14ac:dyDescent="0.2">
      <c r="A17" s="134" t="s">
        <v>78</v>
      </c>
      <c r="B17" s="135" t="s">
        <v>10</v>
      </c>
      <c r="C17" s="136">
        <f>'MEMORIAL LT 3'!H9</f>
        <v>36</v>
      </c>
      <c r="D17" s="137" t="s">
        <v>11</v>
      </c>
      <c r="E17" s="138">
        <f t="shared" si="0"/>
        <v>60.623229166666668</v>
      </c>
      <c r="F17" s="138">
        <f t="shared" si="4"/>
        <v>2182.4299999999998</v>
      </c>
      <c r="G17" s="139" t="s">
        <v>31</v>
      </c>
      <c r="H17" s="140">
        <v>55.82</v>
      </c>
      <c r="I17" s="138">
        <f t="shared" si="1"/>
        <v>2009.52</v>
      </c>
      <c r="J17" s="141">
        <v>79.91</v>
      </c>
      <c r="K17" s="138">
        <f t="shared" si="2"/>
        <v>2876.76</v>
      </c>
      <c r="L17" s="141">
        <v>46.139687500000001</v>
      </c>
      <c r="M17" s="138">
        <f t="shared" si="3"/>
        <v>1661.02</v>
      </c>
      <c r="N17" s="142"/>
    </row>
    <row r="18" spans="1:14" s="144" customFormat="1" ht="15" customHeight="1" x14ac:dyDescent="0.2">
      <c r="A18" s="148"/>
      <c r="B18" s="149"/>
      <c r="C18" s="149"/>
      <c r="D18" s="149"/>
      <c r="E18" s="146" t="s">
        <v>17</v>
      </c>
      <c r="F18" s="150">
        <f>SUM(F11:F17)</f>
        <v>54857.539999999994</v>
      </c>
      <c r="G18" s="149"/>
      <c r="H18" s="146" t="s">
        <v>17</v>
      </c>
      <c r="I18" s="150">
        <f>SUM(I11:I17)</f>
        <v>50662.32</v>
      </c>
      <c r="J18" s="146" t="s">
        <v>17</v>
      </c>
      <c r="K18" s="150">
        <f>SUM(K11:K17)</f>
        <v>72525.239999999991</v>
      </c>
      <c r="L18" s="146" t="s">
        <v>17</v>
      </c>
      <c r="M18" s="150">
        <f>SUM(M11:M17)</f>
        <v>41385.119999999995</v>
      </c>
      <c r="N18" s="142"/>
    </row>
    <row r="19" spans="1:14" s="144" customFormat="1" ht="15" customHeight="1" x14ac:dyDescent="0.2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2"/>
    </row>
    <row r="20" spans="1:14" s="144" customFormat="1" ht="15" customHeight="1" x14ac:dyDescent="0.2">
      <c r="A20" s="145" t="s">
        <v>24</v>
      </c>
      <c r="B20" s="151" t="s">
        <v>20</v>
      </c>
      <c r="C20" s="145" t="s">
        <v>13</v>
      </c>
      <c r="D20" s="145" t="s">
        <v>96</v>
      </c>
      <c r="E20" s="145" t="s">
        <v>15</v>
      </c>
      <c r="F20" s="145" t="s">
        <v>16</v>
      </c>
      <c r="G20" s="145" t="s">
        <v>19</v>
      </c>
      <c r="H20" s="145" t="s">
        <v>15</v>
      </c>
      <c r="I20" s="145" t="s">
        <v>16</v>
      </c>
      <c r="J20" s="145" t="s">
        <v>15</v>
      </c>
      <c r="K20" s="145" t="s">
        <v>16</v>
      </c>
      <c r="L20" s="145" t="s">
        <v>15</v>
      </c>
      <c r="M20" s="145" t="s">
        <v>16</v>
      </c>
      <c r="N20" s="142"/>
    </row>
    <row r="21" spans="1:14" s="144" customFormat="1" ht="51" x14ac:dyDescent="0.2">
      <c r="A21" s="134" t="s">
        <v>3</v>
      </c>
      <c r="B21" s="135" t="s">
        <v>70</v>
      </c>
      <c r="C21" s="136">
        <v>30</v>
      </c>
      <c r="D21" s="137" t="s">
        <v>71</v>
      </c>
      <c r="E21" s="138">
        <f>AVERAGE(H21,J21,L21)</f>
        <v>178.5750222222222</v>
      </c>
      <c r="F21" s="138">
        <f>C21*E21</f>
        <v>5357.2506666666659</v>
      </c>
      <c r="G21" s="139" t="s">
        <v>67</v>
      </c>
      <c r="H21" s="140">
        <v>189.46</v>
      </c>
      <c r="I21" s="138">
        <f>TRUNC($C21*H21,2)</f>
        <v>5683.8</v>
      </c>
      <c r="J21" s="141">
        <v>212.04</v>
      </c>
      <c r="K21" s="138">
        <f>TRUNC($C21*J21,2)</f>
        <v>6361.2</v>
      </c>
      <c r="L21" s="141">
        <v>134.22506666666666</v>
      </c>
      <c r="M21" s="138">
        <f>TRUNC($C21*L21,2)</f>
        <v>4026.75</v>
      </c>
      <c r="N21" s="142"/>
    </row>
    <row r="22" spans="1:14" s="144" customFormat="1" ht="38.25" x14ac:dyDescent="0.2">
      <c r="A22" s="134" t="s">
        <v>4</v>
      </c>
      <c r="B22" s="135" t="s">
        <v>69</v>
      </c>
      <c r="C22" s="136">
        <v>3</v>
      </c>
      <c r="D22" s="137" t="s">
        <v>14</v>
      </c>
      <c r="E22" s="138">
        <f>AVERAGE(H22,J22,L22)</f>
        <v>2565.686666666667</v>
      </c>
      <c r="F22" s="138">
        <f>C22*E22</f>
        <v>7697.0600000000013</v>
      </c>
      <c r="G22" s="139" t="s">
        <v>68</v>
      </c>
      <c r="H22" s="140">
        <v>2559.9</v>
      </c>
      <c r="I22" s="138">
        <f>TRUNC($C22*H22,2)</f>
        <v>7679.7</v>
      </c>
      <c r="J22" s="141">
        <v>3234.38</v>
      </c>
      <c r="K22" s="138">
        <f>TRUNC($C22*J22,2)</f>
        <v>9703.14</v>
      </c>
      <c r="L22" s="141">
        <v>1902.78</v>
      </c>
      <c r="M22" s="138">
        <f>TRUNC($C22*L22,2)</f>
        <v>5708.34</v>
      </c>
      <c r="N22" s="142"/>
    </row>
    <row r="23" spans="1:14" s="144" customFormat="1" ht="15" customHeight="1" x14ac:dyDescent="0.2">
      <c r="A23" s="148"/>
      <c r="B23" s="149"/>
      <c r="C23" s="149"/>
      <c r="D23" s="149"/>
      <c r="E23" s="146" t="s">
        <v>94</v>
      </c>
      <c r="F23" s="150">
        <f>SUM(F21:F22)</f>
        <v>13054.310666666668</v>
      </c>
      <c r="G23" s="149"/>
      <c r="H23" s="146" t="s">
        <v>94</v>
      </c>
      <c r="I23" s="150">
        <f>SUM(I21:I22)</f>
        <v>13363.5</v>
      </c>
      <c r="J23" s="146" t="s">
        <v>94</v>
      </c>
      <c r="K23" s="150">
        <f>SUM(K21:K22)</f>
        <v>16064.34</v>
      </c>
      <c r="L23" s="146" t="s">
        <v>94</v>
      </c>
      <c r="M23" s="150">
        <f>SUM(M21:M22)</f>
        <v>9735.09</v>
      </c>
      <c r="N23" s="142"/>
    </row>
    <row r="24" spans="1:14" s="144" customFormat="1" ht="15" customHeight="1" x14ac:dyDescent="0.2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2"/>
    </row>
    <row r="25" spans="1:14" s="144" customFormat="1" ht="25.5" x14ac:dyDescent="0.2">
      <c r="A25" s="146" t="s">
        <v>26</v>
      </c>
      <c r="B25" s="86" t="s">
        <v>141</v>
      </c>
      <c r="C25" s="146" t="s">
        <v>13</v>
      </c>
      <c r="D25" s="146" t="s">
        <v>96</v>
      </c>
      <c r="E25" s="146" t="s">
        <v>15</v>
      </c>
      <c r="F25" s="146" t="s">
        <v>16</v>
      </c>
      <c r="G25" s="146" t="s">
        <v>19</v>
      </c>
      <c r="H25" s="146" t="s">
        <v>15</v>
      </c>
      <c r="I25" s="146" t="s">
        <v>16</v>
      </c>
      <c r="J25" s="146" t="s">
        <v>15</v>
      </c>
      <c r="K25" s="146" t="s">
        <v>16</v>
      </c>
      <c r="L25" s="146" t="s">
        <v>15</v>
      </c>
      <c r="M25" s="146" t="s">
        <v>16</v>
      </c>
      <c r="N25" s="142"/>
    </row>
    <row r="26" spans="1:14" s="144" customFormat="1" ht="15" customHeight="1" x14ac:dyDescent="0.2">
      <c r="A26" s="134" t="s">
        <v>7</v>
      </c>
      <c r="B26" s="135" t="s">
        <v>89</v>
      </c>
      <c r="C26" s="136">
        <v>360</v>
      </c>
      <c r="D26" s="137" t="s">
        <v>14</v>
      </c>
      <c r="E26" s="138">
        <f>AVERAGE(H26,J26,L26)</f>
        <v>1.6433333333333333</v>
      </c>
      <c r="F26" s="138">
        <f>C26*E26</f>
        <v>591.6</v>
      </c>
      <c r="G26" s="139" t="s">
        <v>90</v>
      </c>
      <c r="H26" s="140">
        <v>1.77</v>
      </c>
      <c r="I26" s="138">
        <f>TRUNC($C26*H26,2)</f>
        <v>637.20000000000005</v>
      </c>
      <c r="J26" s="140">
        <v>2.16</v>
      </c>
      <c r="K26" s="138">
        <f>TRUNC($C26*J26,2)</f>
        <v>777.6</v>
      </c>
      <c r="L26" s="140">
        <v>1</v>
      </c>
      <c r="M26" s="138">
        <f>TRUNC($C26*L26,2)</f>
        <v>360</v>
      </c>
      <c r="N26" s="142"/>
    </row>
    <row r="27" spans="1:14" s="144" customFormat="1" ht="15" customHeight="1" x14ac:dyDescent="0.2">
      <c r="A27" s="134" t="s">
        <v>21</v>
      </c>
      <c r="B27" s="135" t="s">
        <v>88</v>
      </c>
      <c r="C27" s="136">
        <v>360</v>
      </c>
      <c r="D27" s="137" t="s">
        <v>14</v>
      </c>
      <c r="E27" s="138">
        <f>AVERAGE(H27,J27,L27)</f>
        <v>2.3066666666666666</v>
      </c>
      <c r="F27" s="138">
        <f>C27*E27</f>
        <v>830.4</v>
      </c>
      <c r="G27" s="139" t="s">
        <v>87</v>
      </c>
      <c r="H27" s="140">
        <v>2.54</v>
      </c>
      <c r="I27" s="138">
        <f>TRUNC($C27*H27,2)</f>
        <v>914.4</v>
      </c>
      <c r="J27" s="140">
        <v>2.88</v>
      </c>
      <c r="K27" s="138">
        <f>TRUNC($C27*J27,2)</f>
        <v>1036.8</v>
      </c>
      <c r="L27" s="140">
        <v>1.5</v>
      </c>
      <c r="M27" s="138">
        <f>TRUNC($C27*L27,2)</f>
        <v>540</v>
      </c>
      <c r="N27" s="142"/>
    </row>
    <row r="28" spans="1:14" s="144" customFormat="1" ht="15" customHeight="1" x14ac:dyDescent="0.2">
      <c r="A28" s="134" t="s">
        <v>22</v>
      </c>
      <c r="B28" s="135" t="s">
        <v>92</v>
      </c>
      <c r="C28" s="136">
        <v>50</v>
      </c>
      <c r="D28" s="137" t="s">
        <v>14</v>
      </c>
      <c r="E28" s="138">
        <f>AVERAGE(H28,J28,L28)</f>
        <v>8.1066666666666674</v>
      </c>
      <c r="F28" s="138">
        <f>C28*E28</f>
        <v>405.33333333333337</v>
      </c>
      <c r="G28" s="139" t="s">
        <v>91</v>
      </c>
      <c r="H28" s="140">
        <v>8.33</v>
      </c>
      <c r="I28" s="138">
        <f>TRUNC($C28*H28,2)</f>
        <v>416.5</v>
      </c>
      <c r="J28" s="140">
        <v>9.99</v>
      </c>
      <c r="K28" s="138">
        <f>TRUNC($C28*J28,2)</f>
        <v>499.5</v>
      </c>
      <c r="L28" s="140">
        <v>6</v>
      </c>
      <c r="M28" s="138">
        <f>TRUNC($C28*L28,2)</f>
        <v>300</v>
      </c>
      <c r="N28" s="142"/>
    </row>
    <row r="29" spans="1:14" s="144" customFormat="1" ht="25.5" x14ac:dyDescent="0.2">
      <c r="A29" s="134" t="s">
        <v>23</v>
      </c>
      <c r="B29" s="135" t="s">
        <v>93</v>
      </c>
      <c r="C29" s="136">
        <v>4</v>
      </c>
      <c r="D29" s="137" t="s">
        <v>14</v>
      </c>
      <c r="E29" s="138">
        <f>AVERAGE(H29,J29,L29)</f>
        <v>4.583333333333333</v>
      </c>
      <c r="F29" s="138">
        <f>C29*E29</f>
        <v>18.333333333333332</v>
      </c>
      <c r="G29" s="139" t="s">
        <v>128</v>
      </c>
      <c r="H29" s="140">
        <v>5</v>
      </c>
      <c r="I29" s="138">
        <f>TRUNC($C29*H29,2)</f>
        <v>20</v>
      </c>
      <c r="J29" s="140">
        <v>5.75</v>
      </c>
      <c r="K29" s="138">
        <f>TRUNC($C29*J29,2)</f>
        <v>23</v>
      </c>
      <c r="L29" s="140">
        <v>3</v>
      </c>
      <c r="M29" s="138">
        <f>TRUNC($C29*L29,2)</f>
        <v>12</v>
      </c>
      <c r="N29" s="142"/>
    </row>
    <row r="30" spans="1:14" s="144" customFormat="1" ht="15" customHeight="1" x14ac:dyDescent="0.2">
      <c r="A30" s="148"/>
      <c r="B30" s="149"/>
      <c r="C30" s="149"/>
      <c r="D30" s="149"/>
      <c r="E30" s="146" t="s">
        <v>95</v>
      </c>
      <c r="F30" s="150">
        <f>SUM(F26:F29)</f>
        <v>1845.6666666666667</v>
      </c>
      <c r="G30" s="149"/>
      <c r="H30" s="146" t="s">
        <v>95</v>
      </c>
      <c r="I30" s="150">
        <f>SUM(I26:I29)</f>
        <v>1988.1</v>
      </c>
      <c r="J30" s="146" t="s">
        <v>95</v>
      </c>
      <c r="K30" s="150">
        <f>SUM(K26:K29)</f>
        <v>2336.9</v>
      </c>
      <c r="L30" s="146" t="s">
        <v>95</v>
      </c>
      <c r="M30" s="150">
        <f>SUM(M26:M29)</f>
        <v>1212</v>
      </c>
      <c r="N30" s="142"/>
    </row>
    <row r="31" spans="1:14" s="144" customFormat="1" ht="25.5" x14ac:dyDescent="0.2">
      <c r="A31" s="148"/>
      <c r="B31" s="149"/>
      <c r="C31" s="149"/>
      <c r="D31" s="149"/>
      <c r="E31" s="146" t="s">
        <v>108</v>
      </c>
      <c r="F31" s="150">
        <f>F18+F23+F30</f>
        <v>69757.517333333337</v>
      </c>
      <c r="G31" s="149"/>
      <c r="H31" s="146" t="s">
        <v>108</v>
      </c>
      <c r="I31" s="150">
        <f>I18+I23+I30</f>
        <v>66013.919999999998</v>
      </c>
      <c r="J31" s="146" t="s">
        <v>108</v>
      </c>
      <c r="K31" s="150">
        <f>K18+K23+K30</f>
        <v>90926.479999999981</v>
      </c>
      <c r="L31" s="146" t="s">
        <v>108</v>
      </c>
      <c r="M31" s="150">
        <f>M18+M23+M30</f>
        <v>52332.209999999992</v>
      </c>
      <c r="N31" s="142"/>
    </row>
    <row r="32" spans="1:14" s="144" customFormat="1" ht="12.75" x14ac:dyDescent="0.2">
      <c r="A32" s="152"/>
      <c r="B32" s="153"/>
      <c r="C32" s="154"/>
      <c r="D32" s="154"/>
      <c r="E32" s="155"/>
      <c r="F32" s="155"/>
      <c r="G32" s="155"/>
      <c r="H32" s="155"/>
      <c r="I32" s="155"/>
      <c r="J32" s="155"/>
      <c r="K32" s="155"/>
      <c r="L32" s="155"/>
      <c r="M32" s="155"/>
      <c r="N32" s="156"/>
    </row>
    <row r="37" spans="6:7" ht="15" customHeight="1" x14ac:dyDescent="0.2">
      <c r="F37" s="52"/>
      <c r="G37" s="52"/>
    </row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  <row r="65482" ht="12.95" customHeight="1" x14ac:dyDescent="0.2"/>
    <row r="65483" ht="12.95" customHeight="1" x14ac:dyDescent="0.2"/>
    <row r="65484" ht="12.95" customHeight="1" x14ac:dyDescent="0.2"/>
  </sheetData>
  <sheetProtection selectLockedCells="1" selectUnlockedCells="1"/>
  <mergeCells count="6">
    <mergeCell ref="A6:M6"/>
    <mergeCell ref="A7:M7"/>
    <mergeCell ref="E8:F8"/>
    <mergeCell ref="G8:I8"/>
    <mergeCell ref="L8:M8"/>
    <mergeCell ref="J8:K8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58" firstPageNumber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1105-F45E-4CAA-AF38-45B157795CDF}">
  <sheetPr>
    <pageSetUpPr fitToPage="1"/>
  </sheetPr>
  <dimension ref="A1:K28"/>
  <sheetViews>
    <sheetView view="pageBreakPreview" zoomScale="115" zoomScaleNormal="100" zoomScaleSheetLayoutView="115" workbookViewId="0">
      <selection activeCell="G19" sqref="G19:J27"/>
    </sheetView>
  </sheetViews>
  <sheetFormatPr defaultRowHeight="12.75" x14ac:dyDescent="0.2"/>
  <cols>
    <col min="1" max="1" width="69.85546875" customWidth="1"/>
    <col min="2" max="2" width="13.140625" bestFit="1" customWidth="1"/>
    <col min="3" max="3" width="23.5703125" bestFit="1" customWidth="1"/>
    <col min="4" max="4" width="14" bestFit="1" customWidth="1"/>
    <col min="5" max="5" width="14.85546875" bestFit="1" customWidth="1"/>
    <col min="6" max="6" width="7.42578125" bestFit="1" customWidth="1"/>
    <col min="7" max="7" width="8" bestFit="1" customWidth="1"/>
    <col min="8" max="8" width="26.5703125" bestFit="1" customWidth="1"/>
  </cols>
  <sheetData>
    <row r="1" spans="1:11" x14ac:dyDescent="0.2">
      <c r="A1" s="184" t="s">
        <v>140</v>
      </c>
      <c r="B1" s="184"/>
      <c r="C1" s="184"/>
      <c r="D1" s="184"/>
      <c r="E1" s="184"/>
      <c r="F1" s="184"/>
      <c r="G1" s="184"/>
      <c r="H1" s="184"/>
    </row>
    <row r="2" spans="1:11" x14ac:dyDescent="0.2">
      <c r="A2" s="3" t="s">
        <v>79</v>
      </c>
      <c r="B2" s="3" t="s">
        <v>80</v>
      </c>
      <c r="C2" s="3" t="s">
        <v>85</v>
      </c>
      <c r="D2" s="3" t="s">
        <v>81</v>
      </c>
      <c r="E2" s="3" t="s">
        <v>82</v>
      </c>
      <c r="F2" s="3" t="s">
        <v>83</v>
      </c>
      <c r="G2" s="3" t="s">
        <v>129</v>
      </c>
      <c r="H2" s="3" t="s">
        <v>97</v>
      </c>
    </row>
    <row r="3" spans="1:11" x14ac:dyDescent="0.2">
      <c r="A3" s="84" t="s">
        <v>74</v>
      </c>
      <c r="B3" s="53">
        <v>1</v>
      </c>
      <c r="C3" s="53">
        <v>2</v>
      </c>
      <c r="D3" s="53">
        <v>1</v>
      </c>
      <c r="E3" s="53">
        <v>4</v>
      </c>
      <c r="F3" s="53">
        <v>3</v>
      </c>
      <c r="G3" s="53" t="s">
        <v>11</v>
      </c>
      <c r="H3" s="53">
        <f t="shared" ref="H3:H9" si="0">B3*C3*D3*E3*F3</f>
        <v>24</v>
      </c>
      <c r="K3" s="56"/>
    </row>
    <row r="4" spans="1:11" x14ac:dyDescent="0.2">
      <c r="A4" s="84" t="s">
        <v>8</v>
      </c>
      <c r="B4" s="53">
        <v>1</v>
      </c>
      <c r="C4" s="53">
        <v>4</v>
      </c>
      <c r="D4" s="53">
        <v>5</v>
      </c>
      <c r="E4" s="53">
        <v>1</v>
      </c>
      <c r="F4" s="53">
        <v>1</v>
      </c>
      <c r="G4" s="53" t="s">
        <v>11</v>
      </c>
      <c r="H4" s="53">
        <f t="shared" si="0"/>
        <v>20</v>
      </c>
      <c r="K4" s="56"/>
    </row>
    <row r="5" spans="1:11" x14ac:dyDescent="0.2">
      <c r="A5" s="84" t="s">
        <v>75</v>
      </c>
      <c r="B5" s="53">
        <v>1</v>
      </c>
      <c r="C5" s="53">
        <v>3</v>
      </c>
      <c r="D5" s="53">
        <v>1</v>
      </c>
      <c r="E5" s="53">
        <v>4</v>
      </c>
      <c r="F5" s="53">
        <v>3</v>
      </c>
      <c r="G5" s="53" t="s">
        <v>11</v>
      </c>
      <c r="H5" s="53">
        <f t="shared" si="0"/>
        <v>36</v>
      </c>
      <c r="K5" s="56"/>
    </row>
    <row r="6" spans="1:11" x14ac:dyDescent="0.2">
      <c r="A6" s="84" t="s">
        <v>77</v>
      </c>
      <c r="B6" s="53">
        <v>1</v>
      </c>
      <c r="C6" s="53">
        <v>3</v>
      </c>
      <c r="D6" s="53">
        <v>1</v>
      </c>
      <c r="E6" s="53">
        <v>4</v>
      </c>
      <c r="F6" s="53">
        <v>3</v>
      </c>
      <c r="G6" s="53" t="s">
        <v>11</v>
      </c>
      <c r="H6" s="53">
        <f t="shared" si="0"/>
        <v>36</v>
      </c>
      <c r="K6" s="56"/>
    </row>
    <row r="7" spans="1:11" x14ac:dyDescent="0.2">
      <c r="A7" s="84" t="s">
        <v>84</v>
      </c>
      <c r="B7" s="53">
        <v>1</v>
      </c>
      <c r="C7" s="53">
        <v>4</v>
      </c>
      <c r="D7" s="53">
        <v>5</v>
      </c>
      <c r="E7" s="53">
        <v>2</v>
      </c>
      <c r="F7" s="53">
        <v>2</v>
      </c>
      <c r="G7" s="53" t="s">
        <v>11</v>
      </c>
      <c r="H7" s="53">
        <f t="shared" si="0"/>
        <v>80</v>
      </c>
      <c r="K7" s="56"/>
    </row>
    <row r="8" spans="1:11" x14ac:dyDescent="0.2">
      <c r="A8" s="84" t="s">
        <v>9</v>
      </c>
      <c r="B8" s="53">
        <v>1</v>
      </c>
      <c r="C8" s="53">
        <v>3</v>
      </c>
      <c r="D8" s="53">
        <v>1</v>
      </c>
      <c r="E8" s="53">
        <v>4</v>
      </c>
      <c r="F8" s="53">
        <v>3</v>
      </c>
      <c r="G8" s="53" t="s">
        <v>11</v>
      </c>
      <c r="H8" s="53">
        <f t="shared" si="0"/>
        <v>36</v>
      </c>
      <c r="K8" s="56"/>
    </row>
    <row r="9" spans="1:11" x14ac:dyDescent="0.2">
      <c r="A9" s="84" t="s">
        <v>10</v>
      </c>
      <c r="B9" s="53">
        <v>1</v>
      </c>
      <c r="C9" s="53">
        <v>3</v>
      </c>
      <c r="D9" s="53">
        <v>1</v>
      </c>
      <c r="E9" s="53">
        <v>4</v>
      </c>
      <c r="F9" s="53">
        <v>3</v>
      </c>
      <c r="G9" s="53" t="s">
        <v>11</v>
      </c>
      <c r="H9" s="53">
        <f t="shared" si="0"/>
        <v>36</v>
      </c>
      <c r="K9" s="56"/>
    </row>
    <row r="10" spans="1:11" ht="13.5" thickBot="1" x14ac:dyDescent="0.25">
      <c r="A10" s="108" t="s">
        <v>20</v>
      </c>
      <c r="B10" s="77">
        <v>1</v>
      </c>
      <c r="C10" s="77">
        <v>1</v>
      </c>
      <c r="D10" s="77">
        <v>3</v>
      </c>
      <c r="E10" s="77">
        <v>1</v>
      </c>
      <c r="F10" s="77">
        <v>1</v>
      </c>
      <c r="G10" s="77" t="s">
        <v>99</v>
      </c>
      <c r="H10" s="77">
        <f>B10*C10*D10*E10*F10</f>
        <v>3</v>
      </c>
    </row>
    <row r="11" spans="1:11" ht="13.5" thickBot="1" x14ac:dyDescent="0.25">
      <c r="A11" s="58"/>
      <c r="E11" s="109"/>
      <c r="H11" s="89"/>
    </row>
    <row r="12" spans="1:11" x14ac:dyDescent="0.2">
      <c r="A12" s="110" t="s">
        <v>86</v>
      </c>
      <c r="H12" s="89"/>
    </row>
    <row r="13" spans="1:11" ht="63.75" x14ac:dyDescent="0.2">
      <c r="A13" s="119" t="s">
        <v>100</v>
      </c>
      <c r="H13" s="89"/>
    </row>
    <row r="14" spans="1:11" x14ac:dyDescent="0.2">
      <c r="A14" s="58"/>
      <c r="H14" s="89"/>
    </row>
    <row r="15" spans="1:11" x14ac:dyDescent="0.2">
      <c r="A15" s="120" t="s">
        <v>20</v>
      </c>
      <c r="H15" s="89"/>
    </row>
    <row r="16" spans="1:11" ht="39" thickBot="1" x14ac:dyDescent="0.25">
      <c r="A16" s="112" t="s">
        <v>118</v>
      </c>
      <c r="H16" s="89"/>
    </row>
    <row r="17" spans="1:10" x14ac:dyDescent="0.2">
      <c r="A17" s="59"/>
      <c r="B17" s="93"/>
      <c r="C17" s="93"/>
      <c r="D17" s="93"/>
      <c r="E17" s="93"/>
      <c r="F17" s="93"/>
      <c r="G17" s="93"/>
      <c r="H17" s="95"/>
    </row>
    <row r="19" spans="1:10" x14ac:dyDescent="0.2">
      <c r="A19" s="84"/>
      <c r="B19" s="183" t="s">
        <v>83</v>
      </c>
      <c r="C19" s="183"/>
      <c r="D19" s="183"/>
      <c r="E19" s="183"/>
      <c r="F19" s="84"/>
      <c r="G19" s="183" t="s">
        <v>83</v>
      </c>
      <c r="H19" s="183"/>
      <c r="I19" s="183"/>
      <c r="J19" s="183"/>
    </row>
    <row r="20" spans="1:10" x14ac:dyDescent="0.2">
      <c r="A20" s="84" t="s">
        <v>79</v>
      </c>
      <c r="B20" s="87">
        <v>1</v>
      </c>
      <c r="C20" s="87">
        <v>2</v>
      </c>
      <c r="D20" s="87">
        <v>3</v>
      </c>
      <c r="E20" s="87"/>
      <c r="F20" s="53"/>
      <c r="G20" s="87">
        <v>1</v>
      </c>
      <c r="H20" s="87">
        <v>2</v>
      </c>
      <c r="I20" s="87">
        <v>3</v>
      </c>
      <c r="J20" s="87"/>
    </row>
    <row r="21" spans="1:10" x14ac:dyDescent="0.2">
      <c r="A21" s="84" t="s">
        <v>74</v>
      </c>
      <c r="B21" s="53">
        <f>$H$3/3</f>
        <v>8</v>
      </c>
      <c r="C21" s="53">
        <f t="shared" ref="C21:D21" si="1">$H$3/3</f>
        <v>8</v>
      </c>
      <c r="D21" s="53">
        <f t="shared" si="1"/>
        <v>8</v>
      </c>
      <c r="E21" s="53">
        <f t="shared" ref="E21:E27" si="2">SUM(B21:D21)</f>
        <v>24</v>
      </c>
      <c r="F21" s="53"/>
      <c r="G21" s="132">
        <f>B21/$E21</f>
        <v>0.33333333333333331</v>
      </c>
      <c r="H21" s="132">
        <f t="shared" ref="H21:I21" si="3">C21/$E21</f>
        <v>0.33333333333333331</v>
      </c>
      <c r="I21" s="132">
        <f t="shared" si="3"/>
        <v>0.33333333333333331</v>
      </c>
      <c r="J21" s="132">
        <f t="shared" ref="J21:J27" si="4">SUM(G21:I21)</f>
        <v>1</v>
      </c>
    </row>
    <row r="22" spans="1:10" x14ac:dyDescent="0.2">
      <c r="A22" s="84" t="s">
        <v>8</v>
      </c>
      <c r="B22" s="53">
        <f>H4/1</f>
        <v>20</v>
      </c>
      <c r="C22" s="53">
        <v>0</v>
      </c>
      <c r="D22" s="53">
        <v>0</v>
      </c>
      <c r="E22" s="53">
        <f t="shared" si="2"/>
        <v>20</v>
      </c>
      <c r="F22" s="53"/>
      <c r="G22" s="132">
        <f t="shared" ref="G22:G27" si="5">B22/$E22</f>
        <v>1</v>
      </c>
      <c r="H22" s="132">
        <f t="shared" ref="H22:H27" si="6">C22/$E22</f>
        <v>0</v>
      </c>
      <c r="I22" s="132">
        <f t="shared" ref="I22:I27" si="7">D22/$E22</f>
        <v>0</v>
      </c>
      <c r="J22" s="132">
        <f t="shared" si="4"/>
        <v>1</v>
      </c>
    </row>
    <row r="23" spans="1:10" x14ac:dyDescent="0.2">
      <c r="A23" s="84" t="s">
        <v>75</v>
      </c>
      <c r="B23" s="53">
        <f>$H$5/3</f>
        <v>12</v>
      </c>
      <c r="C23" s="53">
        <f t="shared" ref="C23:D23" si="8">$H$5/3</f>
        <v>12</v>
      </c>
      <c r="D23" s="53">
        <f t="shared" si="8"/>
        <v>12</v>
      </c>
      <c r="E23" s="53">
        <f t="shared" si="2"/>
        <v>36</v>
      </c>
      <c r="F23" s="53"/>
      <c r="G23" s="132">
        <f t="shared" si="5"/>
        <v>0.33333333333333331</v>
      </c>
      <c r="H23" s="132">
        <f t="shared" si="6"/>
        <v>0.33333333333333331</v>
      </c>
      <c r="I23" s="132">
        <f t="shared" si="7"/>
        <v>0.33333333333333331</v>
      </c>
      <c r="J23" s="132">
        <f t="shared" si="4"/>
        <v>1</v>
      </c>
    </row>
    <row r="24" spans="1:10" x14ac:dyDescent="0.2">
      <c r="A24" s="84" t="s">
        <v>77</v>
      </c>
      <c r="B24" s="53">
        <f>$H$6/3</f>
        <v>12</v>
      </c>
      <c r="C24" s="53">
        <f t="shared" ref="C24:D24" si="9">$H$6/3</f>
        <v>12</v>
      </c>
      <c r="D24" s="53">
        <f t="shared" si="9"/>
        <v>12</v>
      </c>
      <c r="E24" s="53">
        <f t="shared" si="2"/>
        <v>36</v>
      </c>
      <c r="F24" s="53"/>
      <c r="G24" s="132">
        <f t="shared" si="5"/>
        <v>0.33333333333333331</v>
      </c>
      <c r="H24" s="132">
        <f t="shared" si="6"/>
        <v>0.33333333333333331</v>
      </c>
      <c r="I24" s="132">
        <f t="shared" si="7"/>
        <v>0.33333333333333331</v>
      </c>
      <c r="J24" s="132">
        <f t="shared" si="4"/>
        <v>1</v>
      </c>
    </row>
    <row r="25" spans="1:10" x14ac:dyDescent="0.2">
      <c r="A25" s="84" t="s">
        <v>84</v>
      </c>
      <c r="B25" s="53">
        <v>0</v>
      </c>
      <c r="C25" s="53">
        <f>$H$7/2</f>
        <v>40</v>
      </c>
      <c r="D25" s="53">
        <f>$H$7/2</f>
        <v>40</v>
      </c>
      <c r="E25" s="53">
        <f t="shared" si="2"/>
        <v>80</v>
      </c>
      <c r="F25" s="53"/>
      <c r="G25" s="132">
        <f t="shared" si="5"/>
        <v>0</v>
      </c>
      <c r="H25" s="132">
        <f t="shared" si="6"/>
        <v>0.5</v>
      </c>
      <c r="I25" s="132">
        <f t="shared" si="7"/>
        <v>0.5</v>
      </c>
      <c r="J25" s="132">
        <f t="shared" si="4"/>
        <v>1</v>
      </c>
    </row>
    <row r="26" spans="1:10" x14ac:dyDescent="0.2">
      <c r="A26" s="84" t="s">
        <v>9</v>
      </c>
      <c r="B26" s="53">
        <f>$H$8/3</f>
        <v>12</v>
      </c>
      <c r="C26" s="53">
        <f>$H$8/3</f>
        <v>12</v>
      </c>
      <c r="D26" s="53">
        <f>$H$8/3</f>
        <v>12</v>
      </c>
      <c r="E26" s="53">
        <f t="shared" si="2"/>
        <v>36</v>
      </c>
      <c r="F26" s="53"/>
      <c r="G26" s="132">
        <f t="shared" si="5"/>
        <v>0.33333333333333331</v>
      </c>
      <c r="H26" s="132">
        <f t="shared" si="6"/>
        <v>0.33333333333333331</v>
      </c>
      <c r="I26" s="132">
        <f t="shared" si="7"/>
        <v>0.33333333333333331</v>
      </c>
      <c r="J26" s="132">
        <f t="shared" si="4"/>
        <v>1</v>
      </c>
    </row>
    <row r="27" spans="1:10" x14ac:dyDescent="0.2">
      <c r="A27" s="84" t="s">
        <v>10</v>
      </c>
      <c r="B27" s="53">
        <f>$H$9/3</f>
        <v>12</v>
      </c>
      <c r="C27" s="53">
        <f>$H$9/3</f>
        <v>12</v>
      </c>
      <c r="D27" s="53">
        <f>$H$9/3</f>
        <v>12</v>
      </c>
      <c r="E27" s="53">
        <f t="shared" si="2"/>
        <v>36</v>
      </c>
      <c r="F27" s="53"/>
      <c r="G27" s="132">
        <f t="shared" si="5"/>
        <v>0.33333333333333331</v>
      </c>
      <c r="H27" s="132">
        <f t="shared" si="6"/>
        <v>0.33333333333333331</v>
      </c>
      <c r="I27" s="132">
        <f t="shared" si="7"/>
        <v>0.33333333333333331</v>
      </c>
      <c r="J27" s="132">
        <f t="shared" si="4"/>
        <v>1</v>
      </c>
    </row>
    <row r="28" spans="1:10" x14ac:dyDescent="0.2">
      <c r="A28" s="84" t="s">
        <v>20</v>
      </c>
      <c r="B28" s="53">
        <v>5</v>
      </c>
      <c r="C28" s="53"/>
      <c r="D28" s="53"/>
      <c r="E28" s="53"/>
      <c r="F28" s="53"/>
      <c r="G28" s="132"/>
      <c r="H28" s="132"/>
      <c r="I28" s="132"/>
      <c r="J28" s="132"/>
    </row>
  </sheetData>
  <mergeCells count="3">
    <mergeCell ref="A1:H1"/>
    <mergeCell ref="B19:E19"/>
    <mergeCell ref="G19:J19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8386-A8C4-4E87-91FF-67BC8AADAA7F}">
  <sheetPr>
    <pageSetUpPr fitToPage="1"/>
  </sheetPr>
  <dimension ref="A1:K65458"/>
  <sheetViews>
    <sheetView view="pageBreakPreview" zoomScale="115" zoomScaleNormal="75" zoomScaleSheetLayoutView="115" workbookViewId="0">
      <selection activeCell="H24" sqref="H24"/>
    </sheetView>
  </sheetViews>
  <sheetFormatPr defaultRowHeight="15" customHeight="1" x14ac:dyDescent="0.2"/>
  <cols>
    <col min="1" max="1" width="6.85546875" customWidth="1"/>
    <col min="2" max="2" width="75.85546875" customWidth="1"/>
    <col min="3" max="3" width="17.42578125" bestFit="1" customWidth="1"/>
    <col min="4" max="4" width="14.28515625" bestFit="1" customWidth="1"/>
    <col min="5" max="6" width="15.7109375" bestFit="1" customWidth="1"/>
    <col min="7" max="7" width="8.85546875" customWidth="1"/>
    <col min="8" max="8" width="45.5703125" bestFit="1" customWidth="1"/>
    <col min="9" max="9" width="8" bestFit="1" customWidth="1"/>
    <col min="10" max="15" width="9.140625" customWidth="1"/>
    <col min="16" max="16" width="9.5703125" bestFit="1" customWidth="1"/>
  </cols>
  <sheetData>
    <row r="1" spans="1:11" ht="12.95" customHeight="1" x14ac:dyDescent="0.2">
      <c r="A1" s="57"/>
      <c r="B1" s="201"/>
      <c r="C1" s="201"/>
      <c r="D1" s="201"/>
      <c r="E1" s="201"/>
      <c r="F1" s="202"/>
      <c r="G1" s="50"/>
    </row>
    <row r="2" spans="1:11" ht="12.95" customHeight="1" x14ac:dyDescent="0.2">
      <c r="A2" s="58"/>
      <c r="B2" s="203"/>
      <c r="C2" s="203"/>
      <c r="D2" s="203"/>
      <c r="E2" s="203"/>
      <c r="F2" s="204"/>
      <c r="G2" s="50"/>
    </row>
    <row r="3" spans="1:11" ht="12.95" customHeight="1" x14ac:dyDescent="0.2">
      <c r="A3" s="58"/>
      <c r="B3" s="203"/>
      <c r="C3" s="203"/>
      <c r="D3" s="203"/>
      <c r="E3" s="203"/>
      <c r="F3" s="204"/>
      <c r="G3" s="50"/>
    </row>
    <row r="4" spans="1:11" ht="12.95" customHeight="1" x14ac:dyDescent="0.2">
      <c r="A4" s="58"/>
      <c r="B4" s="203"/>
      <c r="C4" s="203"/>
      <c r="D4" s="203"/>
      <c r="E4" s="203"/>
      <c r="F4" s="204"/>
      <c r="G4" s="50"/>
    </row>
    <row r="5" spans="1:11" ht="12.95" customHeight="1" x14ac:dyDescent="0.2">
      <c r="A5" s="59"/>
      <c r="B5" s="205"/>
      <c r="C5" s="205"/>
      <c r="D5" s="205"/>
      <c r="E5" s="205"/>
      <c r="F5" s="206"/>
      <c r="G5" s="50"/>
    </row>
    <row r="6" spans="1:11" ht="12.75" x14ac:dyDescent="0.2">
      <c r="A6" s="207" t="s">
        <v>116</v>
      </c>
      <c r="B6" s="208"/>
      <c r="C6" s="208"/>
      <c r="D6" s="208"/>
      <c r="E6" s="208"/>
      <c r="F6" s="209"/>
      <c r="G6" s="60"/>
    </row>
    <row r="7" spans="1:11" ht="12.75" x14ac:dyDescent="0.2">
      <c r="A7" s="210" t="s">
        <v>102</v>
      </c>
      <c r="B7" s="211"/>
      <c r="C7" s="211"/>
      <c r="D7" s="211"/>
      <c r="E7" s="211"/>
      <c r="F7" s="212"/>
      <c r="G7" s="61"/>
    </row>
    <row r="8" spans="1:11" ht="14.85" customHeight="1" x14ac:dyDescent="0.2">
      <c r="A8" s="213"/>
      <c r="B8" s="214"/>
      <c r="C8" s="214"/>
      <c r="D8" s="214"/>
      <c r="E8" s="214"/>
      <c r="F8" s="215"/>
      <c r="G8" s="62"/>
      <c r="I8" s="183" t="s">
        <v>83</v>
      </c>
      <c r="J8" s="183"/>
      <c r="K8" s="183"/>
    </row>
    <row r="9" spans="1:11" ht="12.75" x14ac:dyDescent="0.2">
      <c r="A9" s="63" t="s">
        <v>18</v>
      </c>
      <c r="B9" s="5" t="s">
        <v>12</v>
      </c>
      <c r="C9" s="4" t="s">
        <v>103</v>
      </c>
      <c r="D9" s="6" t="s">
        <v>104</v>
      </c>
      <c r="E9" s="6" t="s">
        <v>105</v>
      </c>
      <c r="F9" s="115" t="s">
        <v>106</v>
      </c>
      <c r="G9" s="64"/>
      <c r="H9" s="84" t="s">
        <v>79</v>
      </c>
      <c r="I9" s="87">
        <v>1</v>
      </c>
      <c r="J9" s="87">
        <v>2</v>
      </c>
      <c r="K9" s="87">
        <v>3</v>
      </c>
    </row>
    <row r="10" spans="1:11" ht="20.100000000000001" customHeight="1" x14ac:dyDescent="0.2">
      <c r="A10" s="195" t="s">
        <v>25</v>
      </c>
      <c r="B10" s="197" t="s">
        <v>113</v>
      </c>
      <c r="C10" s="199">
        <f>'ORÇ. ANALÍTICO LT 3'!F18</f>
        <v>54857.539999999994</v>
      </c>
      <c r="D10" s="65">
        <f>D11/$C$10</f>
        <v>0.41552154908878519</v>
      </c>
      <c r="E10" s="65">
        <f>E11/$C$10</f>
        <v>0.29223922545560743</v>
      </c>
      <c r="F10" s="65">
        <f>F11/$C$10</f>
        <v>0.29223922545560743</v>
      </c>
      <c r="G10" s="66"/>
      <c r="H10" s="84" t="s">
        <v>74</v>
      </c>
      <c r="I10" s="132">
        <f>'MEMORIAL LT 3'!G21</f>
        <v>0.33333333333333331</v>
      </c>
      <c r="J10" s="132">
        <f>'MEMORIAL LT 3'!H21</f>
        <v>0.33333333333333331</v>
      </c>
      <c r="K10" s="132">
        <f>'MEMORIAL LT 3'!I21</f>
        <v>0.33333333333333331</v>
      </c>
    </row>
    <row r="11" spans="1:11" ht="20.100000000000001" customHeight="1" x14ac:dyDescent="0.2">
      <c r="A11" s="196"/>
      <c r="B11" s="198"/>
      <c r="C11" s="200"/>
      <c r="D11" s="67">
        <f>SUMPRODUCT(I10:I16,'ORÇ. ANALÍTICO LT 3'!$F$11:$F$17)</f>
        <v>22794.489999999994</v>
      </c>
      <c r="E11" s="67">
        <f>SUMPRODUCT(J10:J16,'ORÇ. ANALÍTICO LT 3'!$F$11:$F$17)</f>
        <v>16031.525000000001</v>
      </c>
      <c r="F11" s="67">
        <f>SUMPRODUCT(K10:K16,'ORÇ. ANALÍTICO LT 3'!$F$11:$F$17)</f>
        <v>16031.525000000001</v>
      </c>
      <c r="G11" s="66"/>
      <c r="H11" s="84" t="s">
        <v>8</v>
      </c>
      <c r="I11" s="132">
        <f>'MEMORIAL LT 3'!G22</f>
        <v>1</v>
      </c>
      <c r="J11" s="132">
        <f>'MEMORIAL LT 3'!H22</f>
        <v>0</v>
      </c>
      <c r="K11" s="132">
        <f>'MEMORIAL LT 3'!I22</f>
        <v>0</v>
      </c>
    </row>
    <row r="12" spans="1:11" ht="20.100000000000001" customHeight="1" x14ac:dyDescent="0.2">
      <c r="A12" s="195" t="s">
        <v>24</v>
      </c>
      <c r="B12" s="197" t="s">
        <v>20</v>
      </c>
      <c r="C12" s="199">
        <f>'ORÇ. ANALÍTICO LT 3'!F23</f>
        <v>13054.310666666668</v>
      </c>
      <c r="D12" s="65">
        <v>1</v>
      </c>
      <c r="E12" s="65"/>
      <c r="F12" s="65"/>
      <c r="G12" s="66"/>
      <c r="H12" s="84" t="s">
        <v>75</v>
      </c>
      <c r="I12" s="132">
        <f>'MEMORIAL LT 3'!G23</f>
        <v>0.33333333333333331</v>
      </c>
      <c r="J12" s="132">
        <f>'MEMORIAL LT 3'!H23</f>
        <v>0.33333333333333331</v>
      </c>
      <c r="K12" s="132">
        <f>'MEMORIAL LT 3'!I23</f>
        <v>0.33333333333333331</v>
      </c>
    </row>
    <row r="13" spans="1:11" ht="20.100000000000001" customHeight="1" x14ac:dyDescent="0.2">
      <c r="A13" s="196"/>
      <c r="B13" s="198"/>
      <c r="C13" s="200"/>
      <c r="D13" s="67">
        <f>D12*$C12</f>
        <v>13054.310666666668</v>
      </c>
      <c r="E13" s="68"/>
      <c r="F13" s="68"/>
      <c r="G13" s="66"/>
      <c r="H13" s="84" t="s">
        <v>77</v>
      </c>
      <c r="I13" s="132">
        <f>'MEMORIAL LT 3'!G24</f>
        <v>0.33333333333333331</v>
      </c>
      <c r="J13" s="132">
        <f>'MEMORIAL LT 3'!H24</f>
        <v>0.33333333333333331</v>
      </c>
      <c r="K13" s="132">
        <f>'MEMORIAL LT 3'!I24</f>
        <v>0.33333333333333331</v>
      </c>
    </row>
    <row r="14" spans="1:11" ht="20.100000000000001" customHeight="1" x14ac:dyDescent="0.2">
      <c r="A14" s="195" t="s">
        <v>26</v>
      </c>
      <c r="B14" s="197" t="s">
        <v>101</v>
      </c>
      <c r="C14" s="199">
        <f>'ORÇ. ANALÍTICO LT 3'!F30</f>
        <v>1845.6666666666667</v>
      </c>
      <c r="D14" s="65"/>
      <c r="E14" s="65">
        <v>0.5</v>
      </c>
      <c r="F14" s="65">
        <v>0.5</v>
      </c>
      <c r="G14" s="66"/>
      <c r="H14" s="84" t="s">
        <v>84</v>
      </c>
      <c r="I14" s="132">
        <f>'MEMORIAL LT 3'!G25</f>
        <v>0</v>
      </c>
      <c r="J14" s="132">
        <f>'MEMORIAL LT 3'!H25</f>
        <v>0.5</v>
      </c>
      <c r="K14" s="132">
        <f>'MEMORIAL LT 3'!I25</f>
        <v>0.5</v>
      </c>
    </row>
    <row r="15" spans="1:11" ht="20.100000000000001" customHeight="1" x14ac:dyDescent="0.2">
      <c r="A15" s="196"/>
      <c r="B15" s="198"/>
      <c r="C15" s="200"/>
      <c r="D15" s="65"/>
      <c r="E15" s="67">
        <f>E14*$C14</f>
        <v>922.83333333333337</v>
      </c>
      <c r="F15" s="67">
        <f>F14*$C14</f>
        <v>922.83333333333337</v>
      </c>
      <c r="G15" s="66"/>
      <c r="H15" s="84" t="s">
        <v>9</v>
      </c>
      <c r="I15" s="132">
        <f>'MEMORIAL LT 3'!G26</f>
        <v>0.33333333333333331</v>
      </c>
      <c r="J15" s="132">
        <f>'MEMORIAL LT 3'!H26</f>
        <v>0.33333333333333331</v>
      </c>
      <c r="K15" s="132">
        <f>'MEMORIAL LT 3'!I26</f>
        <v>0.33333333333333331</v>
      </c>
    </row>
    <row r="16" spans="1:11" ht="12.75" x14ac:dyDescent="0.2">
      <c r="A16" s="191" t="s">
        <v>108</v>
      </c>
      <c r="B16" s="192"/>
      <c r="C16" s="69">
        <f>SUM(C10:C15)</f>
        <v>69757.517333333337</v>
      </c>
      <c r="D16" s="70"/>
      <c r="E16" s="70"/>
      <c r="F16" s="70"/>
      <c r="G16" s="66"/>
      <c r="H16" s="84" t="s">
        <v>10</v>
      </c>
      <c r="I16" s="132">
        <f>'MEMORIAL LT 3'!G27</f>
        <v>0.33333333333333331</v>
      </c>
      <c r="J16" s="132">
        <f>'MEMORIAL LT 3'!H27</f>
        <v>0.33333333333333331</v>
      </c>
      <c r="K16" s="132">
        <f>'MEMORIAL LT 3'!I27</f>
        <v>0.33333333333333331</v>
      </c>
    </row>
    <row r="17" spans="1:8" ht="12.75" x14ac:dyDescent="0.2">
      <c r="A17" s="186" t="s">
        <v>109</v>
      </c>
      <c r="B17" s="187"/>
      <c r="C17" s="188"/>
      <c r="D17" s="71">
        <f>SUM(D11,D13,D15)</f>
        <v>35848.800666666662</v>
      </c>
      <c r="E17" s="71">
        <f>SUM(E11,E13,E15)</f>
        <v>16954.358333333334</v>
      </c>
      <c r="F17" s="71">
        <f>SUM(F11,F13,F15)</f>
        <v>16954.358333333334</v>
      </c>
      <c r="G17" s="66"/>
      <c r="H17" s="84" t="s">
        <v>20</v>
      </c>
    </row>
    <row r="18" spans="1:8" ht="12.75" x14ac:dyDescent="0.2">
      <c r="A18" s="193" t="s">
        <v>110</v>
      </c>
      <c r="B18" s="194"/>
      <c r="C18" s="194"/>
      <c r="D18" s="71">
        <f>D17</f>
        <v>35848.800666666662</v>
      </c>
      <c r="E18" s="71">
        <f>E17+D18</f>
        <v>52803.159</v>
      </c>
      <c r="F18" s="71">
        <f t="shared" ref="F18" si="0">F17+E18</f>
        <v>69757.517333333337</v>
      </c>
      <c r="G18" s="66"/>
    </row>
    <row r="19" spans="1:8" ht="12.75" x14ac:dyDescent="0.2">
      <c r="A19" s="186" t="s">
        <v>111</v>
      </c>
      <c r="B19" s="187"/>
      <c r="C19" s="188"/>
      <c r="D19" s="72">
        <f>D17/$C$16</f>
        <v>0.51390591347115588</v>
      </c>
      <c r="E19" s="72">
        <f t="shared" ref="E19:F19" si="1">E17/$C$16</f>
        <v>0.24304704326442197</v>
      </c>
      <c r="F19" s="72">
        <f t="shared" si="1"/>
        <v>0.24304704326442197</v>
      </c>
      <c r="G19" s="66"/>
    </row>
    <row r="20" spans="1:8" ht="12.75" x14ac:dyDescent="0.2">
      <c r="A20" s="189" t="s">
        <v>112</v>
      </c>
      <c r="B20" s="190"/>
      <c r="C20" s="190"/>
      <c r="D20" s="73">
        <f>D19</f>
        <v>0.51390591347115588</v>
      </c>
      <c r="E20" s="73">
        <f>D20+E19</f>
        <v>0.75695295673557783</v>
      </c>
      <c r="F20" s="73">
        <f t="shared" ref="F20" si="2">E20+F19</f>
        <v>0.99999999999999978</v>
      </c>
      <c r="G20" s="66"/>
    </row>
    <row r="22" spans="1:8" ht="15" customHeight="1" x14ac:dyDescent="0.2">
      <c r="C22" s="52"/>
      <c r="D22" s="52"/>
      <c r="E22" s="52"/>
      <c r="F22" s="52"/>
    </row>
    <row r="65371" ht="12.95" customHeight="1" x14ac:dyDescent="0.2"/>
    <row r="65372" ht="12.95" customHeight="1" x14ac:dyDescent="0.2"/>
    <row r="65373" ht="12.95" customHeight="1" x14ac:dyDescent="0.2"/>
    <row r="65374" ht="12.95" customHeight="1" x14ac:dyDescent="0.2"/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</sheetData>
  <sheetProtection selectLockedCells="1" selectUnlockedCells="1"/>
  <mergeCells count="20">
    <mergeCell ref="B1:F2"/>
    <mergeCell ref="B3:F5"/>
    <mergeCell ref="A6:F6"/>
    <mergeCell ref="A7:F7"/>
    <mergeCell ref="A8:F8"/>
    <mergeCell ref="A20:C20"/>
    <mergeCell ref="A12:A13"/>
    <mergeCell ref="B12:B13"/>
    <mergeCell ref="C12:C13"/>
    <mergeCell ref="A14:A15"/>
    <mergeCell ref="B14:B15"/>
    <mergeCell ref="C14:C15"/>
    <mergeCell ref="I8:K8"/>
    <mergeCell ref="A16:B16"/>
    <mergeCell ref="A17:C17"/>
    <mergeCell ref="A18:C18"/>
    <mergeCell ref="A19:C19"/>
    <mergeCell ref="A10:A11"/>
    <mergeCell ref="B10:B11"/>
    <mergeCell ref="C10:C11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95" firstPageNumber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2"/>
  <sheetViews>
    <sheetView view="pageBreakPreview" topLeftCell="A7" zoomScaleNormal="100" zoomScaleSheetLayoutView="100" workbookViewId="0">
      <selection activeCell="X40" sqref="X40"/>
    </sheetView>
  </sheetViews>
  <sheetFormatPr defaultRowHeight="12.75" x14ac:dyDescent="0.2"/>
  <cols>
    <col min="1" max="1" width="2.42578125" customWidth="1"/>
    <col min="2" max="2" width="5.85546875" customWidth="1"/>
    <col min="3" max="3" width="35.140625" customWidth="1"/>
    <col min="4" max="6" width="14.140625" customWidth="1"/>
    <col min="7" max="7" width="17.42578125" customWidth="1"/>
    <col min="8" max="8" width="2.42578125" customWidth="1"/>
    <col min="9" max="9" width="9.5703125" bestFit="1" customWidth="1"/>
    <col min="10" max="10" width="3.85546875" customWidth="1"/>
    <col min="17" max="17" width="3.140625" customWidth="1"/>
  </cols>
  <sheetData>
    <row r="1" spans="1:13" s="11" customFormat="1" ht="12.75" customHeight="1" x14ac:dyDescent="0.2">
      <c r="A1" s="121"/>
      <c r="B1" s="122"/>
      <c r="C1" s="122"/>
      <c r="D1" s="122"/>
      <c r="E1" s="122"/>
      <c r="F1" s="122"/>
      <c r="G1" s="122"/>
      <c r="H1" s="123"/>
    </row>
    <row r="2" spans="1:13" s="11" customFormat="1" ht="12.75" customHeight="1" x14ac:dyDescent="0.2">
      <c r="A2" s="124"/>
      <c r="B2" s="50"/>
      <c r="C2" s="217" t="s">
        <v>66</v>
      </c>
      <c r="D2" s="217"/>
      <c r="E2" s="217"/>
      <c r="F2" s="217"/>
      <c r="G2" s="217"/>
      <c r="H2" s="114"/>
    </row>
    <row r="3" spans="1:13" s="11" customFormat="1" ht="12.75" customHeight="1" x14ac:dyDescent="0.2">
      <c r="A3" s="124"/>
      <c r="B3" s="50"/>
      <c r="C3" s="203" t="s">
        <v>65</v>
      </c>
      <c r="D3" s="203"/>
      <c r="E3" s="203"/>
      <c r="F3" s="203"/>
      <c r="G3" s="203"/>
      <c r="H3" s="114"/>
    </row>
    <row r="4" spans="1:13" s="11" customFormat="1" ht="12.75" customHeight="1" x14ac:dyDescent="0.2">
      <c r="A4" s="124"/>
      <c r="B4" s="50"/>
      <c r="C4" s="50"/>
      <c r="D4" s="50"/>
      <c r="E4" s="50"/>
      <c r="F4" s="50"/>
      <c r="G4" s="50"/>
      <c r="H4" s="114"/>
    </row>
    <row r="5" spans="1:13" s="11" customFormat="1" ht="12.75" customHeight="1" x14ac:dyDescent="0.2">
      <c r="A5" s="124"/>
      <c r="B5" s="50"/>
      <c r="C5" s="50"/>
      <c r="D5" s="50"/>
      <c r="E5" s="50"/>
      <c r="F5" s="50"/>
      <c r="G5" s="50"/>
      <c r="H5" s="114"/>
    </row>
    <row r="6" spans="1:13" s="11" customFormat="1" ht="12.75" customHeight="1" x14ac:dyDescent="0.2">
      <c r="A6" s="218" t="s">
        <v>64</v>
      </c>
      <c r="B6" s="203"/>
      <c r="C6" s="203"/>
      <c r="D6" s="203"/>
      <c r="E6" s="203"/>
      <c r="F6" s="203"/>
      <c r="G6" s="203"/>
      <c r="H6" s="204"/>
    </row>
    <row r="7" spans="1:13" s="11" customFormat="1" ht="12.75" customHeight="1" x14ac:dyDescent="0.2">
      <c r="A7" s="124"/>
      <c r="B7" s="50"/>
      <c r="C7" s="50"/>
      <c r="D7" s="50"/>
      <c r="E7" s="50"/>
      <c r="F7" s="50"/>
      <c r="G7" s="50"/>
      <c r="H7" s="114"/>
    </row>
    <row r="8" spans="1:13" ht="13.5" thickBot="1" x14ac:dyDescent="0.25">
      <c r="A8" s="58"/>
      <c r="H8" s="89"/>
    </row>
    <row r="9" spans="1:13" s="2" customFormat="1" ht="15" customHeight="1" thickBot="1" x14ac:dyDescent="0.25">
      <c r="A9" s="92"/>
      <c r="B9" s="219" t="s">
        <v>63</v>
      </c>
      <c r="C9" s="220"/>
      <c r="D9" s="220"/>
      <c r="E9" s="220"/>
      <c r="F9" s="220"/>
      <c r="G9" s="221"/>
      <c r="H9" s="90"/>
    </row>
    <row r="10" spans="1:13" s="2" customFormat="1" ht="15" customHeight="1" thickBot="1" x14ac:dyDescent="0.25">
      <c r="A10" s="92"/>
      <c r="B10" s="40"/>
      <c r="C10" s="41"/>
      <c r="D10" s="41"/>
      <c r="E10" s="41"/>
      <c r="F10" s="41"/>
      <c r="G10" s="40"/>
      <c r="H10" s="90"/>
      <c r="M10" s="46"/>
    </row>
    <row r="11" spans="1:13" s="2" customFormat="1" ht="15" customHeight="1" thickBot="1" x14ac:dyDescent="0.25">
      <c r="A11" s="125"/>
      <c r="B11" s="38"/>
      <c r="C11" s="39" t="s">
        <v>61</v>
      </c>
      <c r="D11" s="38" t="s">
        <v>60</v>
      </c>
      <c r="E11" s="38" t="s">
        <v>59</v>
      </c>
      <c r="F11" s="38" t="s">
        <v>58</v>
      </c>
      <c r="G11" s="49" t="s">
        <v>57</v>
      </c>
      <c r="H11" s="126"/>
      <c r="M11" s="46"/>
    </row>
    <row r="12" spans="1:13" s="2" customFormat="1" ht="15" customHeight="1" x14ac:dyDescent="0.2">
      <c r="A12" s="92"/>
      <c r="B12" s="35" t="s">
        <v>56</v>
      </c>
      <c r="C12" s="34" t="s">
        <v>55</v>
      </c>
      <c r="D12" s="33">
        <v>1.4999999999999999E-2</v>
      </c>
      <c r="E12" s="33">
        <v>3.4500000000000003E-2</v>
      </c>
      <c r="F12" s="33">
        <v>4.4900000000000002E-2</v>
      </c>
      <c r="G12" s="48">
        <v>3.4500000000000003E-2</v>
      </c>
      <c r="H12" s="90"/>
      <c r="I12" s="36"/>
      <c r="K12" s="43"/>
      <c r="M12" s="46"/>
    </row>
    <row r="13" spans="1:13" s="14" customFormat="1" ht="15" customHeight="1" x14ac:dyDescent="0.2">
      <c r="A13" s="92"/>
      <c r="B13" s="30" t="s">
        <v>54</v>
      </c>
      <c r="C13" s="31" t="s">
        <v>53</v>
      </c>
      <c r="D13" s="26">
        <v>3.0000000000000001E-3</v>
      </c>
      <c r="E13" s="26">
        <v>4.7999999999999996E-3</v>
      </c>
      <c r="F13" s="26">
        <v>8.2000000000000007E-3</v>
      </c>
      <c r="G13" s="45">
        <v>4.7999999999999996E-3</v>
      </c>
      <c r="H13" s="90"/>
      <c r="I13" s="36"/>
      <c r="K13" s="43"/>
      <c r="M13" s="47"/>
    </row>
    <row r="14" spans="1:13" s="2" customFormat="1" ht="15" customHeight="1" x14ac:dyDescent="0.2">
      <c r="A14" s="92"/>
      <c r="B14" s="30" t="s">
        <v>52</v>
      </c>
      <c r="C14" s="29" t="s">
        <v>51</v>
      </c>
      <c r="D14" s="26">
        <v>5.5999999999999999E-3</v>
      </c>
      <c r="E14" s="26">
        <v>8.5000000000000006E-3</v>
      </c>
      <c r="F14" s="26">
        <v>8.8999999999999999E-3</v>
      </c>
      <c r="G14" s="45">
        <v>8.5000000000000006E-3</v>
      </c>
      <c r="H14" s="90"/>
      <c r="I14" s="36"/>
      <c r="K14" s="43"/>
      <c r="M14" s="46"/>
    </row>
    <row r="15" spans="1:13" s="2" customFormat="1" ht="15" customHeight="1" x14ac:dyDescent="0.2">
      <c r="A15" s="92"/>
      <c r="B15" s="28" t="s">
        <v>50</v>
      </c>
      <c r="C15" s="27" t="s">
        <v>49</v>
      </c>
      <c r="D15" s="26">
        <v>8.5000000000000006E-3</v>
      </c>
      <c r="E15" s="26">
        <v>8.5000000000000006E-3</v>
      </c>
      <c r="F15" s="26">
        <v>1.11E-2</v>
      </c>
      <c r="G15" s="45">
        <v>8.5000000000000006E-3</v>
      </c>
      <c r="H15" s="90"/>
      <c r="I15" s="36"/>
      <c r="K15" s="43"/>
      <c r="M15" s="46"/>
    </row>
    <row r="16" spans="1:13" s="2" customFormat="1" ht="15" customHeight="1" x14ac:dyDescent="0.2">
      <c r="A16" s="92"/>
      <c r="B16" s="28" t="s">
        <v>48</v>
      </c>
      <c r="C16" s="27" t="s">
        <v>47</v>
      </c>
      <c r="D16" s="26">
        <v>3.5000000000000003E-2</v>
      </c>
      <c r="E16" s="26">
        <v>5.11E-2</v>
      </c>
      <c r="F16" s="26">
        <v>6.2199999999999998E-2</v>
      </c>
      <c r="G16" s="45">
        <v>3.9600000000000003E-2</v>
      </c>
      <c r="H16" s="90"/>
      <c r="I16" s="36"/>
      <c r="K16" s="43"/>
      <c r="M16" s="46"/>
    </row>
    <row r="17" spans="1:13" s="2" customFormat="1" ht="15" customHeight="1" x14ac:dyDescent="0.2">
      <c r="A17" s="92"/>
      <c r="B17" s="28" t="s">
        <v>46</v>
      </c>
      <c r="C17" s="27" t="s">
        <v>45</v>
      </c>
      <c r="D17" s="26">
        <v>3.6499999999999998E-2</v>
      </c>
      <c r="E17" s="26">
        <v>3.6499999999999998E-2</v>
      </c>
      <c r="F17" s="26">
        <v>3.6499999999999998E-2</v>
      </c>
      <c r="G17" s="45">
        <v>3.6499999999999998E-2</v>
      </c>
      <c r="H17" s="90"/>
      <c r="I17" s="36"/>
      <c r="K17" s="43"/>
    </row>
    <row r="18" spans="1:13" s="2" customFormat="1" ht="15" customHeight="1" thickBot="1" x14ac:dyDescent="0.25">
      <c r="A18" s="92"/>
      <c r="B18" s="24" t="s">
        <v>44</v>
      </c>
      <c r="C18" s="23" t="s">
        <v>43</v>
      </c>
      <c r="D18" s="22">
        <v>0</v>
      </c>
      <c r="E18" s="22">
        <v>0</v>
      </c>
      <c r="F18" s="22">
        <v>0</v>
      </c>
      <c r="G18" s="44">
        <v>0</v>
      </c>
      <c r="H18" s="90"/>
      <c r="I18" s="36"/>
      <c r="K18" s="43"/>
      <c r="M18" s="10"/>
    </row>
    <row r="19" spans="1:13" s="2" customFormat="1" ht="8.25" customHeight="1" thickBot="1" x14ac:dyDescent="0.25">
      <c r="A19" s="92"/>
      <c r="B19" s="20"/>
      <c r="C19" s="19"/>
      <c r="D19" s="19"/>
      <c r="E19" s="19"/>
      <c r="F19" s="19"/>
      <c r="G19" s="18"/>
      <c r="H19" s="90"/>
      <c r="I19" s="36"/>
    </row>
    <row r="20" spans="1:13" s="2" customFormat="1" ht="8.25" customHeight="1" thickBot="1" x14ac:dyDescent="0.25">
      <c r="A20" s="92"/>
      <c r="B20" s="17"/>
      <c r="C20" s="16"/>
      <c r="D20" s="42"/>
      <c r="E20" s="42"/>
      <c r="F20" s="42"/>
      <c r="G20" s="15"/>
      <c r="H20" s="90"/>
      <c r="I20" s="36"/>
    </row>
    <row r="21" spans="1:13" s="2" customFormat="1" ht="15" customHeight="1" thickBot="1" x14ac:dyDescent="0.25">
      <c r="A21" s="125"/>
      <c r="B21" s="219" t="s">
        <v>42</v>
      </c>
      <c r="C21" s="221"/>
      <c r="D21" s="13">
        <v>0.111</v>
      </c>
      <c r="E21" s="13">
        <v>0.14019999999999999</v>
      </c>
      <c r="F21" s="13">
        <v>0.16800000000000001</v>
      </c>
      <c r="G21" s="12">
        <f>((1+G12+G13+G14)*(1+G15)*(1+G16)/(1-G17-G18))-1</f>
        <v>0.14016800153606646</v>
      </c>
      <c r="H21" s="126"/>
      <c r="I21" s="36"/>
    </row>
    <row r="22" spans="1:13" x14ac:dyDescent="0.2">
      <c r="A22" s="58"/>
      <c r="H22" s="89"/>
      <c r="I22" s="36"/>
    </row>
    <row r="23" spans="1:13" x14ac:dyDescent="0.2">
      <c r="A23" s="58"/>
      <c r="H23" s="89"/>
      <c r="I23" s="36"/>
    </row>
    <row r="24" spans="1:13" ht="13.5" thickBot="1" x14ac:dyDescent="0.25">
      <c r="A24" s="58"/>
      <c r="H24" s="89"/>
      <c r="I24" s="36"/>
    </row>
    <row r="25" spans="1:13" ht="13.5" thickBot="1" x14ac:dyDescent="0.25">
      <c r="A25" s="92"/>
      <c r="B25" s="219" t="s">
        <v>62</v>
      </c>
      <c r="C25" s="220"/>
      <c r="D25" s="220"/>
      <c r="E25" s="220"/>
      <c r="F25" s="220"/>
      <c r="G25" s="221"/>
      <c r="H25" s="89"/>
      <c r="I25" s="36"/>
    </row>
    <row r="26" spans="1:13" ht="13.5" thickBot="1" x14ac:dyDescent="0.25">
      <c r="A26" s="92"/>
      <c r="B26" s="40"/>
      <c r="C26" s="41"/>
      <c r="D26" s="41"/>
      <c r="E26" s="41"/>
      <c r="F26" s="41"/>
      <c r="G26" s="40"/>
      <c r="H26" s="89"/>
      <c r="I26" s="36"/>
    </row>
    <row r="27" spans="1:13" ht="13.5" thickBot="1" x14ac:dyDescent="0.25">
      <c r="A27" s="125"/>
      <c r="B27" s="38"/>
      <c r="C27" s="39" t="s">
        <v>61</v>
      </c>
      <c r="D27" s="38" t="s">
        <v>60</v>
      </c>
      <c r="E27" s="38" t="s">
        <v>59</v>
      </c>
      <c r="F27" s="38" t="s">
        <v>58</v>
      </c>
      <c r="G27" s="37" t="s">
        <v>57</v>
      </c>
      <c r="H27" s="89"/>
      <c r="I27" s="36"/>
    </row>
    <row r="28" spans="1:13" x14ac:dyDescent="0.2">
      <c r="A28" s="92"/>
      <c r="B28" s="35" t="s">
        <v>56</v>
      </c>
      <c r="C28" s="34" t="s">
        <v>55</v>
      </c>
      <c r="D28" s="33">
        <v>3.4299999999999997E-2</v>
      </c>
      <c r="E28" s="33">
        <v>4.9299999999999997E-2</v>
      </c>
      <c r="F28" s="33">
        <v>6.7100000000000007E-2</v>
      </c>
      <c r="G28" s="32">
        <f>D28</f>
        <v>3.4299999999999997E-2</v>
      </c>
      <c r="H28" s="89"/>
    </row>
    <row r="29" spans="1:13" x14ac:dyDescent="0.2">
      <c r="A29" s="92"/>
      <c r="B29" s="30" t="s">
        <v>54</v>
      </c>
      <c r="C29" s="31" t="s">
        <v>53</v>
      </c>
      <c r="D29" s="26">
        <v>2.8E-3</v>
      </c>
      <c r="E29" s="26">
        <v>4.8999999999999998E-3</v>
      </c>
      <c r="F29" s="26">
        <v>7.4999999999999997E-3</v>
      </c>
      <c r="G29" s="25">
        <v>4.8999999999999998E-3</v>
      </c>
      <c r="H29" s="89"/>
    </row>
    <row r="30" spans="1:13" x14ac:dyDescent="0.2">
      <c r="A30" s="92"/>
      <c r="B30" s="30" t="s">
        <v>52</v>
      </c>
      <c r="C30" s="29" t="s">
        <v>51</v>
      </c>
      <c r="D30" s="26">
        <v>0.01</v>
      </c>
      <c r="E30" s="26">
        <v>1.3899999999999999E-2</v>
      </c>
      <c r="F30" s="26">
        <v>1.7399999999999999E-2</v>
      </c>
      <c r="G30" s="25">
        <v>1.3100000000000001E-2</v>
      </c>
      <c r="H30" s="89"/>
    </row>
    <row r="31" spans="1:13" x14ac:dyDescent="0.2">
      <c r="A31" s="92"/>
      <c r="B31" s="28" t="s">
        <v>50</v>
      </c>
      <c r="C31" s="27" t="s">
        <v>49</v>
      </c>
      <c r="D31" s="26">
        <v>9.4000000000000004E-3</v>
      </c>
      <c r="E31" s="26">
        <v>9.9000000000000008E-3</v>
      </c>
      <c r="F31" s="26">
        <v>1.17E-2</v>
      </c>
      <c r="G31" s="25">
        <v>9.9000000000000008E-3</v>
      </c>
      <c r="H31" s="89"/>
    </row>
    <row r="32" spans="1:13" x14ac:dyDescent="0.2">
      <c r="A32" s="92"/>
      <c r="B32" s="28" t="s">
        <v>48</v>
      </c>
      <c r="C32" s="27" t="s">
        <v>47</v>
      </c>
      <c r="D32" s="26">
        <v>6.7400000000000002E-2</v>
      </c>
      <c r="E32" s="26">
        <v>8.0399999999999999E-2</v>
      </c>
      <c r="F32" s="26">
        <v>9.4E-2</v>
      </c>
      <c r="G32" s="25">
        <f>D32</f>
        <v>6.7400000000000002E-2</v>
      </c>
      <c r="H32" s="89"/>
    </row>
    <row r="33" spans="1:18" x14ac:dyDescent="0.2">
      <c r="A33" s="92"/>
      <c r="B33" s="28" t="s">
        <v>46</v>
      </c>
      <c r="C33" s="27" t="s">
        <v>45</v>
      </c>
      <c r="D33" s="26">
        <v>3.6499999999999998E-2</v>
      </c>
      <c r="E33" s="26">
        <v>3.6499999999999998E-2</v>
      </c>
      <c r="F33" s="26">
        <v>3.6499999999999998E-2</v>
      </c>
      <c r="G33" s="25">
        <v>3.6499999999999998E-2</v>
      </c>
      <c r="H33" s="89"/>
    </row>
    <row r="34" spans="1:18" ht="13.5" thickBot="1" x14ac:dyDescent="0.25">
      <c r="A34" s="92"/>
      <c r="B34" s="24" t="s">
        <v>44</v>
      </c>
      <c r="C34" s="23" t="s">
        <v>43</v>
      </c>
      <c r="D34" s="22">
        <v>0.05</v>
      </c>
      <c r="E34" s="22">
        <v>0.05</v>
      </c>
      <c r="F34" s="22">
        <v>0.05</v>
      </c>
      <c r="G34" s="21">
        <v>0.05</v>
      </c>
      <c r="H34" s="89"/>
    </row>
    <row r="35" spans="1:18" ht="8.25" customHeight="1" thickBot="1" x14ac:dyDescent="0.25">
      <c r="A35" s="92"/>
      <c r="B35" s="20"/>
      <c r="C35" s="19"/>
      <c r="D35" s="19"/>
      <c r="E35" s="19"/>
      <c r="F35" s="19"/>
      <c r="G35" s="18"/>
      <c r="H35" s="89"/>
    </row>
    <row r="36" spans="1:18" ht="8.25" customHeight="1" thickBot="1" x14ac:dyDescent="0.25">
      <c r="A36" s="92"/>
      <c r="B36" s="17"/>
      <c r="C36" s="16"/>
      <c r="D36" s="16"/>
      <c r="E36" s="16"/>
      <c r="F36" s="16"/>
      <c r="G36" s="15"/>
      <c r="H36" s="89"/>
    </row>
    <row r="37" spans="1:18" ht="13.5" thickBot="1" x14ac:dyDescent="0.25">
      <c r="A37" s="125"/>
      <c r="B37" s="219" t="s">
        <v>42</v>
      </c>
      <c r="C37" s="221"/>
      <c r="D37" s="13">
        <v>0.20760000000000001</v>
      </c>
      <c r="E37" s="13">
        <v>0.24179999999999999</v>
      </c>
      <c r="F37" s="13">
        <v>0.26440000000000002</v>
      </c>
      <c r="G37" s="12">
        <f>((1+G28+G29+G30)*(1+G31)*(1+G32)/(1-G33-G34))-1</f>
        <v>0.24175692139901472</v>
      </c>
      <c r="H37" s="89"/>
    </row>
    <row r="38" spans="1:18" x14ac:dyDescent="0.2">
      <c r="A38" s="58"/>
      <c r="H38" s="89"/>
      <c r="L38" s="222"/>
      <c r="M38" s="222"/>
      <c r="N38" s="222"/>
      <c r="O38" s="222"/>
      <c r="P38" s="222"/>
      <c r="Q38" s="222"/>
      <c r="R38" s="222"/>
    </row>
    <row r="39" spans="1:18" x14ac:dyDescent="0.2">
      <c r="A39" s="58"/>
      <c r="H39" s="89"/>
      <c r="L39" s="222"/>
      <c r="M39" s="222"/>
      <c r="N39" s="222"/>
      <c r="O39" s="222"/>
      <c r="P39" s="222"/>
      <c r="Q39" s="222"/>
      <c r="R39" s="222"/>
    </row>
    <row r="40" spans="1:18" x14ac:dyDescent="0.2">
      <c r="A40" s="127"/>
      <c r="B40" s="223" t="s">
        <v>41</v>
      </c>
      <c r="C40" s="224"/>
      <c r="D40" s="224"/>
      <c r="E40" s="224"/>
      <c r="F40" s="224"/>
      <c r="G40" s="225"/>
      <c r="H40" s="89"/>
    </row>
    <row r="41" spans="1:18" x14ac:dyDescent="0.2">
      <c r="A41" s="128"/>
      <c r="B41" s="226"/>
      <c r="C41" s="227"/>
      <c r="D41" s="227"/>
      <c r="E41" s="227"/>
      <c r="F41" s="227"/>
      <c r="G41" s="228"/>
      <c r="H41" s="89"/>
    </row>
    <row r="42" spans="1:18" x14ac:dyDescent="0.2">
      <c r="A42" s="128"/>
      <c r="B42" s="88"/>
      <c r="C42" s="88"/>
      <c r="D42" s="88"/>
      <c r="E42" s="88"/>
      <c r="F42" s="88"/>
      <c r="G42" s="88"/>
      <c r="H42" s="89"/>
    </row>
    <row r="43" spans="1:18" x14ac:dyDescent="0.2">
      <c r="A43" s="58"/>
      <c r="H43" s="89"/>
    </row>
    <row r="44" spans="1:18" x14ac:dyDescent="0.2">
      <c r="A44" s="58"/>
      <c r="B44" s="11" t="s">
        <v>40</v>
      </c>
      <c r="C44" t="s">
        <v>39</v>
      </c>
      <c r="D44" s="7"/>
      <c r="E44" s="7"/>
      <c r="F44" s="7"/>
      <c r="H44" s="89"/>
    </row>
    <row r="45" spans="1:18" x14ac:dyDescent="0.2">
      <c r="A45" s="58"/>
      <c r="C45" t="s">
        <v>38</v>
      </c>
      <c r="D45" s="7"/>
      <c r="E45" s="7"/>
      <c r="F45" s="7"/>
      <c r="H45" s="89"/>
    </row>
    <row r="46" spans="1:18" ht="6" customHeight="1" x14ac:dyDescent="0.2">
      <c r="A46" s="58"/>
      <c r="D46" s="7"/>
      <c r="E46" s="7"/>
      <c r="F46" s="7"/>
      <c r="H46" s="89"/>
    </row>
    <row r="47" spans="1:18" x14ac:dyDescent="0.2">
      <c r="A47" s="58"/>
      <c r="C47" t="s">
        <v>37</v>
      </c>
      <c r="H47" s="89"/>
    </row>
    <row r="48" spans="1:18" x14ac:dyDescent="0.2">
      <c r="A48" s="58"/>
      <c r="C48" t="s">
        <v>36</v>
      </c>
      <c r="H48" s="89"/>
    </row>
    <row r="49" spans="1:10" ht="6" customHeight="1" x14ac:dyDescent="0.2">
      <c r="A49" s="58"/>
      <c r="H49" s="89"/>
    </row>
    <row r="50" spans="1:10" x14ac:dyDescent="0.2">
      <c r="A50" s="58"/>
      <c r="C50" t="s">
        <v>35</v>
      </c>
      <c r="H50" s="89"/>
    </row>
    <row r="51" spans="1:10" x14ac:dyDescent="0.2">
      <c r="A51" s="58"/>
      <c r="H51" s="89"/>
    </row>
    <row r="52" spans="1:10" x14ac:dyDescent="0.2">
      <c r="A52" s="58"/>
      <c r="H52" s="89"/>
    </row>
    <row r="53" spans="1:10" x14ac:dyDescent="0.2">
      <c r="A53" s="58"/>
      <c r="H53" s="89"/>
    </row>
    <row r="54" spans="1:10" x14ac:dyDescent="0.2">
      <c r="A54" s="58"/>
      <c r="H54" s="89"/>
    </row>
    <row r="55" spans="1:10" x14ac:dyDescent="0.2">
      <c r="A55" s="129" t="s">
        <v>34</v>
      </c>
      <c r="B55" s="177" t="s">
        <v>33</v>
      </c>
      <c r="C55" s="177"/>
      <c r="D55" s="177"/>
      <c r="E55" s="177"/>
      <c r="F55" s="177"/>
      <c r="G55" s="177"/>
      <c r="H55" s="130"/>
    </row>
    <row r="56" spans="1:10" ht="11.25" customHeight="1" x14ac:dyDescent="0.2">
      <c r="A56" s="59"/>
      <c r="B56" s="229" t="s">
        <v>32</v>
      </c>
      <c r="C56" s="229"/>
      <c r="D56" s="229"/>
      <c r="E56" s="229"/>
      <c r="F56" s="229"/>
      <c r="G56" s="229"/>
      <c r="H56" s="95"/>
    </row>
    <row r="58" spans="1:10" ht="13.5" customHeight="1" x14ac:dyDescent="0.2"/>
    <row r="61" spans="1:10" x14ac:dyDescent="0.2">
      <c r="C61" s="2"/>
      <c r="D61" s="10"/>
      <c r="E61" s="2"/>
      <c r="F61" s="9"/>
      <c r="G61" s="2"/>
      <c r="H61" s="2"/>
      <c r="I61" s="2"/>
      <c r="J61" s="2"/>
    </row>
    <row r="63" spans="1:10" x14ac:dyDescent="0.2">
      <c r="D63" s="177"/>
      <c r="E63" s="177"/>
      <c r="F63" s="177"/>
    </row>
    <row r="64" spans="1:10" x14ac:dyDescent="0.2">
      <c r="D64" s="177"/>
      <c r="E64" s="177"/>
      <c r="F64" s="177"/>
    </row>
    <row r="65" spans="4:6" x14ac:dyDescent="0.2">
      <c r="E65" s="8"/>
    </row>
    <row r="66" spans="4:6" x14ac:dyDescent="0.2">
      <c r="E66" s="8"/>
    </row>
    <row r="68" spans="4:6" x14ac:dyDescent="0.2">
      <c r="D68" s="177"/>
      <c r="E68" s="177"/>
      <c r="F68" s="177"/>
    </row>
    <row r="69" spans="4:6" x14ac:dyDescent="0.2">
      <c r="E69" s="8"/>
    </row>
    <row r="70" spans="4:6" x14ac:dyDescent="0.2">
      <c r="E70" s="8"/>
    </row>
    <row r="71" spans="4:6" x14ac:dyDescent="0.2">
      <c r="D71" s="7"/>
    </row>
    <row r="72" spans="4:6" x14ac:dyDescent="0.2">
      <c r="D72" s="7"/>
    </row>
  </sheetData>
  <mergeCells count="15">
    <mergeCell ref="L38:R38"/>
    <mergeCell ref="L39:R39"/>
    <mergeCell ref="B40:G41"/>
    <mergeCell ref="B55:G55"/>
    <mergeCell ref="B56:G56"/>
    <mergeCell ref="B25:G25"/>
    <mergeCell ref="D63:F63"/>
    <mergeCell ref="D64:F64"/>
    <mergeCell ref="D68:F68"/>
    <mergeCell ref="B37:C37"/>
    <mergeCell ref="C2:G2"/>
    <mergeCell ref="C3:G3"/>
    <mergeCell ref="A6:H6"/>
    <mergeCell ref="B9:G9"/>
    <mergeCell ref="B21:C21"/>
  </mergeCells>
  <pageMargins left="0.51181102362204722" right="0.51181102362204722" top="0.78740157480314965" bottom="0.78740157480314965" header="0.31496062992125984" footer="0.31496062992125984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25</vt:i4>
      </vt:variant>
    </vt:vector>
  </HeadingPairs>
  <TitlesOfParts>
    <vt:vector size="36" baseType="lpstr">
      <vt:lpstr>ORÇAMENTO SINTÉTICO</vt:lpstr>
      <vt:lpstr>ORÇ. ANALÍTICO LT 1</vt:lpstr>
      <vt:lpstr>MEMORIAL LT 1</vt:lpstr>
      <vt:lpstr>CRONOGRAMA LT1</vt:lpstr>
      <vt:lpstr>ORÇ. ANALÍTICO LT 2</vt:lpstr>
      <vt:lpstr>MEMORIAL LT 2</vt:lpstr>
      <vt:lpstr>CRONOGRAMA LT2</vt:lpstr>
      <vt:lpstr>ORÇ. ANALÍTICO LT 3</vt:lpstr>
      <vt:lpstr>MEMORIAL LT 3</vt:lpstr>
      <vt:lpstr>CRONOGRAMA LT3</vt:lpstr>
      <vt:lpstr>COMPOSIÇÃO DE BDI </vt:lpstr>
      <vt:lpstr>'COMPOSIÇÃO DE BDI '!Area_de_impressao</vt:lpstr>
      <vt:lpstr>'CRONOGRAMA LT1'!Area_de_impressao</vt:lpstr>
      <vt:lpstr>'CRONOGRAMA LT2'!Area_de_impressao</vt:lpstr>
      <vt:lpstr>'CRONOGRAMA LT3'!Area_de_impressao</vt:lpstr>
      <vt:lpstr>'MEMORIAL LT 1'!Area_de_impressao</vt:lpstr>
      <vt:lpstr>'MEMORIAL LT 2'!Area_de_impressao</vt:lpstr>
      <vt:lpstr>'MEMORIAL LT 3'!Area_de_impressao</vt:lpstr>
      <vt:lpstr>'ORÇ. ANALÍTICO LT 1'!Area_de_impressao</vt:lpstr>
      <vt:lpstr>'ORÇ. ANALÍTICO LT 2'!Area_de_impressao</vt:lpstr>
      <vt:lpstr>'ORÇ. ANALÍTICO LT 3'!Area_de_impressao</vt:lpstr>
      <vt:lpstr>'ORÇAMENTO SINTÉTICO'!Area_de_impressao</vt:lpstr>
      <vt:lpstr>'CRONOGRAMA LT1'!Excel_BuiltIn_Print_Area_1</vt:lpstr>
      <vt:lpstr>'CRONOGRAMA LT2'!Excel_BuiltIn_Print_Area_1</vt:lpstr>
      <vt:lpstr>'CRONOGRAMA LT3'!Excel_BuiltIn_Print_Area_1</vt:lpstr>
      <vt:lpstr>'ORÇ. ANALÍTICO LT 1'!Excel_BuiltIn_Print_Area_1</vt:lpstr>
      <vt:lpstr>'ORÇ. ANALÍTICO LT 2'!Excel_BuiltIn_Print_Area_1</vt:lpstr>
      <vt:lpstr>'ORÇ. ANALÍTICO LT 3'!Excel_BuiltIn_Print_Area_1</vt:lpstr>
      <vt:lpstr>'ORÇAMENTO SINTÉTICO'!Excel_BuiltIn_Print_Area_1</vt:lpstr>
      <vt:lpstr>'CRONOGRAMA LT1'!Titulos_de_impressao</vt:lpstr>
      <vt:lpstr>'CRONOGRAMA LT2'!Titulos_de_impressao</vt:lpstr>
      <vt:lpstr>'CRONOGRAMA LT3'!Titulos_de_impressao</vt:lpstr>
      <vt:lpstr>'ORÇ. ANALÍTICO LT 1'!Titulos_de_impressao</vt:lpstr>
      <vt:lpstr>'ORÇ. ANALÍTICO LT 2'!Titulos_de_impressao</vt:lpstr>
      <vt:lpstr>'ORÇ. ANALÍTICO LT 3'!Titulos_de_impressao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Maria de Oliveira</dc:creator>
  <cp:lastModifiedBy>Marcos Aurelio Tiago de Olivera</cp:lastModifiedBy>
  <cp:lastPrinted>2024-01-17T11:29:39Z</cp:lastPrinted>
  <dcterms:created xsi:type="dcterms:W3CDTF">2016-04-11T12:32:44Z</dcterms:created>
  <dcterms:modified xsi:type="dcterms:W3CDTF">2024-02-22T19:36:08Z</dcterms:modified>
</cp:coreProperties>
</file>